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Users/kudyn/Downloads/"/>
    </mc:Choice>
  </mc:AlternateContent>
  <xr:revisionPtr revIDLastSave="0" documentId="13_ncr:1_{CF7FBF54-84C7-AB4F-ACD0-9C44A7077C56}" xr6:coauthVersionLast="47" xr6:coauthVersionMax="47" xr10:uidLastSave="{00000000-0000-0000-0000-000000000000}"/>
  <bookViews>
    <workbookView xWindow="-32400" yWindow="-7140" windowWidth="30240" windowHeight="18880" xr2:uid="{00000000-000D-0000-FFFF-FFFF00000000}"/>
  </bookViews>
  <sheets>
    <sheet name="Rekapitulace stavby" sheetId="1" r:id="rId1"/>
    <sheet name="00 - Bourací práce" sheetId="2" r:id="rId2"/>
    <sheet name="01 - Stavební úpravy skla..." sheetId="3" r:id="rId3"/>
    <sheet name="02 - Vedlejší rozpočtové ..." sheetId="4" r:id="rId4"/>
  </sheets>
  <definedNames>
    <definedName name="_xlnm._FilterDatabase" localSheetId="1" hidden="1">'00 - Bourací práce'!$H$2:$H$157</definedName>
    <definedName name="_xlnm._FilterDatabase" localSheetId="2" hidden="1">'01 - Stavební úpravy skla...'!$C$125:$K$208</definedName>
    <definedName name="_xlnm._FilterDatabase" localSheetId="3" hidden="1">'02 - Vedlejší rozpočtové ...'!$C$121:$K$138</definedName>
    <definedName name="_xlnm.Print_Titles" localSheetId="1">'00 - Bourací práce'!$120:$120</definedName>
    <definedName name="_xlnm.Print_Titles" localSheetId="2">'01 - Stavební úpravy skla...'!$125:$125</definedName>
    <definedName name="_xlnm.Print_Titles" localSheetId="3">'02 - Vedlejší rozpočtové ...'!$121:$121</definedName>
    <definedName name="_xlnm.Print_Titles" localSheetId="0">'Rekapitulace stavby'!$92:$92</definedName>
    <definedName name="_xlnm.Print_Area" localSheetId="1">'00 - Bourací práce'!$C$4:$J$76,'00 - Bourací práce'!$C$82:$J$102,'00 - Bourací práce'!$C$108:$K$156</definedName>
    <definedName name="_xlnm.Print_Area" localSheetId="2">'01 - Stavební úpravy skla...'!$C$4:$J$76,'01 - Stavební úpravy skla...'!$C$82:$J$107,'01 - Stavební úpravy skla...'!$C$113:$K$208</definedName>
    <definedName name="_xlnm.Print_Area" localSheetId="3">'02 - Vedlejší rozpočtové ...'!$C$4:$J$76,'02 - Vedlejší rozpočtové ...'!$C$82:$J$103,'02 - Vedlejší rozpočtové ...'!$C$109:$K$138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37" i="4"/>
  <c r="BH137" i="4"/>
  <c r="BG137" i="4"/>
  <c r="BE137" i="4"/>
  <c r="T137" i="4"/>
  <c r="T136" i="4" s="1"/>
  <c r="R137" i="4"/>
  <c r="R136" i="4"/>
  <c r="P137" i="4"/>
  <c r="P136" i="4" s="1"/>
  <c r="BI134" i="4"/>
  <c r="BH134" i="4"/>
  <c r="BG134" i="4"/>
  <c r="BE134" i="4"/>
  <c r="T134" i="4"/>
  <c r="T133" i="4"/>
  <c r="R134" i="4"/>
  <c r="R133" i="4" s="1"/>
  <c r="P134" i="4"/>
  <c r="P133" i="4"/>
  <c r="BI131" i="4"/>
  <c r="BH131" i="4"/>
  <c r="BG131" i="4"/>
  <c r="BE131" i="4"/>
  <c r="T131" i="4"/>
  <c r="T130" i="4" s="1"/>
  <c r="R131" i="4"/>
  <c r="R130" i="4" s="1"/>
  <c r="P131" i="4"/>
  <c r="P130" i="4" s="1"/>
  <c r="BI128" i="4"/>
  <c r="BH128" i="4"/>
  <c r="BG128" i="4"/>
  <c r="BE128" i="4"/>
  <c r="T128" i="4"/>
  <c r="T127" i="4"/>
  <c r="R128" i="4"/>
  <c r="R127" i="4"/>
  <c r="P128" i="4"/>
  <c r="P127" i="4" s="1"/>
  <c r="BI125" i="4"/>
  <c r="BH125" i="4"/>
  <c r="BG125" i="4"/>
  <c r="BE125" i="4"/>
  <c r="T125" i="4"/>
  <c r="T124" i="4"/>
  <c r="R125" i="4"/>
  <c r="R124" i="4" s="1"/>
  <c r="P125" i="4"/>
  <c r="P124" i="4"/>
  <c r="J119" i="4"/>
  <c r="F116" i="4"/>
  <c r="E114" i="4"/>
  <c r="J92" i="4"/>
  <c r="F89" i="4"/>
  <c r="E87" i="4"/>
  <c r="J21" i="4"/>
  <c r="E21" i="4"/>
  <c r="J118" i="4"/>
  <c r="J20" i="4"/>
  <c r="J18" i="4"/>
  <c r="E18" i="4"/>
  <c r="F119" i="4" s="1"/>
  <c r="J17" i="4"/>
  <c r="J15" i="4"/>
  <c r="E15" i="4"/>
  <c r="F118" i="4" s="1"/>
  <c r="J14" i="4"/>
  <c r="J12" i="4"/>
  <c r="J116" i="4"/>
  <c r="E7" i="4"/>
  <c r="E112" i="4"/>
  <c r="J37" i="3"/>
  <c r="J36" i="3"/>
  <c r="AY96" i="1"/>
  <c r="J35" i="3"/>
  <c r="AX96" i="1" s="1"/>
  <c r="BI207" i="3"/>
  <c r="BH207" i="3"/>
  <c r="BG207" i="3"/>
  <c r="BE207" i="3"/>
  <c r="T207" i="3"/>
  <c r="R207" i="3"/>
  <c r="P207" i="3"/>
  <c r="BI205" i="3"/>
  <c r="BH205" i="3"/>
  <c r="BG205" i="3"/>
  <c r="BE205" i="3"/>
  <c r="T205" i="3"/>
  <c r="R205" i="3"/>
  <c r="P205" i="3"/>
  <c r="BI203" i="3"/>
  <c r="BH203" i="3"/>
  <c r="BG203" i="3"/>
  <c r="BE203" i="3"/>
  <c r="T203" i="3"/>
  <c r="R203" i="3"/>
  <c r="P203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1" i="3"/>
  <c r="BH191" i="3"/>
  <c r="BG191" i="3"/>
  <c r="BE191" i="3"/>
  <c r="T191" i="3"/>
  <c r="R191" i="3"/>
  <c r="P191" i="3"/>
  <c r="BI189" i="3"/>
  <c r="BH189" i="3"/>
  <c r="BG189" i="3"/>
  <c r="BE189" i="3"/>
  <c r="T189" i="3"/>
  <c r="R189" i="3"/>
  <c r="P189" i="3"/>
  <c r="BI187" i="3"/>
  <c r="BH187" i="3"/>
  <c r="BG187" i="3"/>
  <c r="BE187" i="3"/>
  <c r="T187" i="3"/>
  <c r="R187" i="3"/>
  <c r="P187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68" i="3"/>
  <c r="BH168" i="3"/>
  <c r="BG168" i="3"/>
  <c r="BE168" i="3"/>
  <c r="T168" i="3"/>
  <c r="T167" i="3"/>
  <c r="R168" i="3"/>
  <c r="R167" i="3"/>
  <c r="P168" i="3"/>
  <c r="P167" i="3" s="1"/>
  <c r="BI165" i="3"/>
  <c r="BH165" i="3"/>
  <c r="BG165" i="3"/>
  <c r="BE165" i="3"/>
  <c r="T165" i="3"/>
  <c r="R165" i="3"/>
  <c r="P165" i="3"/>
  <c r="BI163" i="3"/>
  <c r="BH163" i="3"/>
  <c r="BG163" i="3"/>
  <c r="BE163" i="3"/>
  <c r="T163" i="3"/>
  <c r="R163" i="3"/>
  <c r="P163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29" i="3"/>
  <c r="BH129" i="3"/>
  <c r="BG129" i="3"/>
  <c r="BE129" i="3"/>
  <c r="T129" i="3"/>
  <c r="T128" i="3" s="1"/>
  <c r="R129" i="3"/>
  <c r="R128" i="3" s="1"/>
  <c r="P129" i="3"/>
  <c r="P128" i="3" s="1"/>
  <c r="F120" i="3"/>
  <c r="E118" i="3"/>
  <c r="F89" i="3"/>
  <c r="E87" i="3"/>
  <c r="J24" i="3"/>
  <c r="E24" i="3"/>
  <c r="J92" i="3" s="1"/>
  <c r="J23" i="3"/>
  <c r="J21" i="3"/>
  <c r="E21" i="3"/>
  <c r="J122" i="3" s="1"/>
  <c r="J20" i="3"/>
  <c r="J18" i="3"/>
  <c r="E18" i="3"/>
  <c r="F123" i="3"/>
  <c r="J17" i="3"/>
  <c r="J15" i="3"/>
  <c r="E15" i="3"/>
  <c r="F91" i="3" s="1"/>
  <c r="J14" i="3"/>
  <c r="J12" i="3"/>
  <c r="J120" i="3" s="1"/>
  <c r="E7" i="3"/>
  <c r="E116" i="3"/>
  <c r="J37" i="2"/>
  <c r="J36" i="2"/>
  <c r="AY95" i="1" s="1"/>
  <c r="J35" i="2"/>
  <c r="AX95" i="1" s="1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1" i="2"/>
  <c r="BH151" i="2"/>
  <c r="BG151" i="2"/>
  <c r="BE151" i="2"/>
  <c r="T151" i="2"/>
  <c r="R151" i="2"/>
  <c r="P151" i="2"/>
  <c r="BI149" i="2"/>
  <c r="BH149" i="2"/>
  <c r="BG149" i="2"/>
  <c r="BE149" i="2"/>
  <c r="T149" i="2"/>
  <c r="R149" i="2"/>
  <c r="P149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1" i="2"/>
  <c r="BH141" i="2"/>
  <c r="BG141" i="2"/>
  <c r="BE141" i="2"/>
  <c r="T141" i="2"/>
  <c r="R141" i="2"/>
  <c r="P141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5" i="2"/>
  <c r="BH135" i="2"/>
  <c r="BG135" i="2"/>
  <c r="BE135" i="2"/>
  <c r="T135" i="2"/>
  <c r="R135" i="2"/>
  <c r="P135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J33" i="2" s="1"/>
  <c r="T124" i="2"/>
  <c r="R124" i="2"/>
  <c r="P124" i="2"/>
  <c r="F115" i="2"/>
  <c r="E113" i="2"/>
  <c r="F89" i="2"/>
  <c r="E87" i="2"/>
  <c r="J24" i="2"/>
  <c r="E24" i="2"/>
  <c r="J118" i="2"/>
  <c r="J23" i="2"/>
  <c r="J21" i="2"/>
  <c r="E21" i="2"/>
  <c r="J117" i="2"/>
  <c r="J20" i="2"/>
  <c r="J18" i="2"/>
  <c r="E18" i="2"/>
  <c r="F92" i="2"/>
  <c r="J17" i="2"/>
  <c r="J15" i="2"/>
  <c r="E15" i="2"/>
  <c r="F117" i="2"/>
  <c r="J14" i="2"/>
  <c r="J12" i="2"/>
  <c r="J115" i="2"/>
  <c r="E7" i="2"/>
  <c r="E111" i="2"/>
  <c r="L90" i="1"/>
  <c r="AM90" i="1"/>
  <c r="AM89" i="1"/>
  <c r="L89" i="1"/>
  <c r="AM87" i="1"/>
  <c r="L87" i="1"/>
  <c r="L85" i="1"/>
  <c r="L84" i="1"/>
  <c r="J139" i="2"/>
  <c r="AS94" i="1"/>
  <c r="BK126" i="2"/>
  <c r="BK145" i="2"/>
  <c r="BK153" i="2"/>
  <c r="J155" i="2"/>
  <c r="J135" i="2"/>
  <c r="BK131" i="2"/>
  <c r="BK129" i="2"/>
  <c r="J129" i="2"/>
  <c r="BK205" i="3"/>
  <c r="BK178" i="3"/>
  <c r="J205" i="3"/>
  <c r="J156" i="3"/>
  <c r="BK134" i="3"/>
  <c r="BK196" i="3"/>
  <c r="BK176" i="3"/>
  <c r="BK158" i="3"/>
  <c r="BK144" i="3"/>
  <c r="J194" i="3"/>
  <c r="BK156" i="3"/>
  <c r="BK142" i="3"/>
  <c r="J187" i="3"/>
  <c r="J189" i="3"/>
  <c r="BK137" i="4"/>
  <c r="BK128" i="4"/>
  <c r="BK125" i="4"/>
  <c r="J128" i="4"/>
  <c r="J137" i="2"/>
  <c r="J207" i="3"/>
  <c r="J191" i="3"/>
  <c r="BK207" i="3"/>
  <c r="BK189" i="3"/>
  <c r="BK160" i="3"/>
  <c r="J142" i="3"/>
  <c r="J203" i="3"/>
  <c r="J168" i="3"/>
  <c r="BK148" i="3"/>
  <c r="BK132" i="3"/>
  <c r="J174" i="3"/>
  <c r="J144" i="3"/>
  <c r="J132" i="3"/>
  <c r="J158" i="3"/>
  <c r="J134" i="3"/>
  <c r="BK131" i="4"/>
  <c r="J131" i="4"/>
  <c r="BK147" i="2"/>
  <c r="J141" i="2"/>
  <c r="J149" i="2"/>
  <c r="J151" i="2"/>
  <c r="BK149" i="2"/>
  <c r="BK139" i="2"/>
  <c r="J153" i="2"/>
  <c r="BK135" i="2"/>
  <c r="BK133" i="2"/>
  <c r="J133" i="2"/>
  <c r="J131" i="2"/>
  <c r="J126" i="2"/>
  <c r="J200" i="3"/>
  <c r="J172" i="3"/>
  <c r="J176" i="3"/>
  <c r="BK194" i="3"/>
  <c r="J152" i="3"/>
  <c r="BK184" i="3"/>
  <c r="J182" i="3"/>
  <c r="BK154" i="3"/>
  <c r="BK140" i="3"/>
  <c r="J180" i="3"/>
  <c r="J154" i="3"/>
  <c r="J140" i="3"/>
  <c r="J129" i="3"/>
  <c r="J148" i="3"/>
  <c r="BK163" i="3"/>
  <c r="BK134" i="4"/>
  <c r="J134" i="4"/>
  <c r="BK137" i="2"/>
  <c r="BK198" i="3"/>
  <c r="BK180" i="3"/>
  <c r="BK200" i="3"/>
  <c r="BK191" i="3"/>
  <c r="BK129" i="3"/>
  <c r="BK187" i="3"/>
  <c r="J160" i="3"/>
  <c r="BK146" i="3"/>
  <c r="J138" i="3"/>
  <c r="BK172" i="3"/>
  <c r="J146" i="3"/>
  <c r="BK136" i="3"/>
  <c r="J198" i="3"/>
  <c r="J125" i="4"/>
  <c r="BK141" i="2"/>
  <c r="J145" i="2"/>
  <c r="BK151" i="2"/>
  <c r="BK155" i="2"/>
  <c r="J124" i="2"/>
  <c r="J147" i="2"/>
  <c r="BK124" i="2"/>
  <c r="J165" i="3"/>
  <c r="BK174" i="3"/>
  <c r="J178" i="3"/>
  <c r="BK150" i="3"/>
  <c r="BK203" i="3"/>
  <c r="J184" i="3"/>
  <c r="J163" i="3"/>
  <c r="BK152" i="3"/>
  <c r="J196" i="3"/>
  <c r="BK168" i="3"/>
  <c r="BK138" i="3"/>
  <c r="BK182" i="3"/>
  <c r="J150" i="3"/>
  <c r="J136" i="3"/>
  <c r="J137" i="4"/>
  <c r="BK165" i="3"/>
  <c r="F35" i="2" l="1"/>
  <c r="F33" i="2"/>
  <c r="F37" i="2"/>
  <c r="F36" i="2"/>
  <c r="T123" i="4"/>
  <c r="T122" i="4" s="1"/>
  <c r="P123" i="4"/>
  <c r="P122" i="4" s="1"/>
  <c r="AU97" i="1" s="1"/>
  <c r="R123" i="4"/>
  <c r="R122" i="4" s="1"/>
  <c r="R144" i="2"/>
  <c r="R143" i="2"/>
  <c r="P123" i="2"/>
  <c r="T144" i="2"/>
  <c r="T143" i="2" s="1"/>
  <c r="BK128" i="2"/>
  <c r="J128" i="2"/>
  <c r="J99" i="2" s="1"/>
  <c r="T128" i="2"/>
  <c r="BK131" i="3"/>
  <c r="J131" i="3" s="1"/>
  <c r="J99" i="3" s="1"/>
  <c r="P162" i="3"/>
  <c r="BK186" i="3"/>
  <c r="J186" i="3" s="1"/>
  <c r="J104" i="3" s="1"/>
  <c r="BK202" i="3"/>
  <c r="J202" i="3"/>
  <c r="J106" i="3" s="1"/>
  <c r="R131" i="3"/>
  <c r="T162" i="3"/>
  <c r="BK171" i="3"/>
  <c r="BK193" i="3"/>
  <c r="J193" i="3" s="1"/>
  <c r="J105" i="3" s="1"/>
  <c r="BK123" i="2"/>
  <c r="BK122" i="2" s="1"/>
  <c r="J122" i="2" s="1"/>
  <c r="J97" i="2" s="1"/>
  <c r="P128" i="2"/>
  <c r="P144" i="2"/>
  <c r="P143" i="2"/>
  <c r="BK162" i="3"/>
  <c r="J162" i="3"/>
  <c r="J100" i="3"/>
  <c r="P171" i="3"/>
  <c r="P186" i="3"/>
  <c r="R186" i="3"/>
  <c r="R170" i="3" s="1"/>
  <c r="T186" i="3"/>
  <c r="T170" i="3" s="1"/>
  <c r="P193" i="3"/>
  <c r="R193" i="3"/>
  <c r="T193" i="3"/>
  <c r="P202" i="3"/>
  <c r="R202" i="3"/>
  <c r="T202" i="3"/>
  <c r="T123" i="2"/>
  <c r="T122" i="2" s="1"/>
  <c r="R128" i="2"/>
  <c r="R122" i="2" s="1"/>
  <c r="R121" i="2" s="1"/>
  <c r="P131" i="3"/>
  <c r="P127" i="3" s="1"/>
  <c r="R162" i="3"/>
  <c r="R127" i="3" s="1"/>
  <c r="R126" i="3" s="1"/>
  <c r="T171" i="3"/>
  <c r="R123" i="2"/>
  <c r="BK144" i="2"/>
  <c r="BK143" i="2"/>
  <c r="J143" i="2"/>
  <c r="J100" i="2" s="1"/>
  <c r="T131" i="3"/>
  <c r="T127" i="3"/>
  <c r="R171" i="3"/>
  <c r="BK128" i="3"/>
  <c r="J128" i="3"/>
  <c r="J98" i="3" s="1"/>
  <c r="BK124" i="4"/>
  <c r="J124" i="4"/>
  <c r="J98" i="4" s="1"/>
  <c r="BK133" i="4"/>
  <c r="J133" i="4"/>
  <c r="J101" i="4" s="1"/>
  <c r="BK130" i="4"/>
  <c r="J130" i="4"/>
  <c r="J100" i="4"/>
  <c r="BK136" i="4"/>
  <c r="J136" i="4"/>
  <c r="J102" i="4" s="1"/>
  <c r="BK167" i="3"/>
  <c r="J167" i="3" s="1"/>
  <c r="J101" i="3" s="1"/>
  <c r="BK127" i="4"/>
  <c r="J127" i="4" s="1"/>
  <c r="J99" i="4" s="1"/>
  <c r="J171" i="3"/>
  <c r="J103" i="3"/>
  <c r="F92" i="4"/>
  <c r="BF128" i="4"/>
  <c r="E85" i="4"/>
  <c r="J91" i="4"/>
  <c r="J89" i="4"/>
  <c r="F91" i="4"/>
  <c r="BF125" i="4"/>
  <c r="BF131" i="4"/>
  <c r="BF134" i="4"/>
  <c r="BF137" i="4"/>
  <c r="J89" i="3"/>
  <c r="J91" i="3"/>
  <c r="BF154" i="3"/>
  <c r="BF168" i="3"/>
  <c r="J123" i="3"/>
  <c r="BF146" i="3"/>
  <c r="BF158" i="3"/>
  <c r="BF191" i="3"/>
  <c r="BF184" i="3"/>
  <c r="BF189" i="3"/>
  <c r="J144" i="2"/>
  <c r="J101" i="2" s="1"/>
  <c r="BF132" i="3"/>
  <c r="BF134" i="3"/>
  <c r="BF176" i="3"/>
  <c r="BF200" i="3"/>
  <c r="E85" i="3"/>
  <c r="F92" i="3"/>
  <c r="F122" i="3"/>
  <c r="BF150" i="3"/>
  <c r="BF152" i="3"/>
  <c r="BF196" i="3"/>
  <c r="BF198" i="3"/>
  <c r="BF129" i="3"/>
  <c r="BF136" i="3"/>
  <c r="BF142" i="3"/>
  <c r="BF144" i="3"/>
  <c r="BF160" i="3"/>
  <c r="BF194" i="3"/>
  <c r="BF178" i="3"/>
  <c r="BF187" i="3"/>
  <c r="BF203" i="3"/>
  <c r="BF138" i="3"/>
  <c r="BF140" i="3"/>
  <c r="BF148" i="3"/>
  <c r="BF156" i="3"/>
  <c r="BF163" i="3"/>
  <c r="BF172" i="3"/>
  <c r="BF174" i="3"/>
  <c r="BF180" i="3"/>
  <c r="BF205" i="3"/>
  <c r="BF165" i="3"/>
  <c r="BF182" i="3"/>
  <c r="BF207" i="3"/>
  <c r="BF124" i="2"/>
  <c r="BF126" i="2"/>
  <c r="BF129" i="2"/>
  <c r="BF131" i="2"/>
  <c r="BF133" i="2"/>
  <c r="BF135" i="2"/>
  <c r="F118" i="2"/>
  <c r="BF137" i="2"/>
  <c r="BF139" i="2"/>
  <c r="BF147" i="2"/>
  <c r="E85" i="2"/>
  <c r="J89" i="2"/>
  <c r="F91" i="2"/>
  <c r="J91" i="2"/>
  <c r="J92" i="2"/>
  <c r="BF149" i="2"/>
  <c r="BF153" i="2"/>
  <c r="AZ95" i="1"/>
  <c r="BF155" i="2"/>
  <c r="BF145" i="2"/>
  <c r="BB95" i="1"/>
  <c r="BF151" i="2"/>
  <c r="BF141" i="2"/>
  <c r="BC95" i="1"/>
  <c r="AV95" i="1"/>
  <c r="BD95" i="1"/>
  <c r="F33" i="3"/>
  <c r="AZ96" i="1" s="1"/>
  <c r="F37" i="4"/>
  <c r="BD97" i="1"/>
  <c r="F35" i="3"/>
  <c r="BB96" i="1" s="1"/>
  <c r="F33" i="4"/>
  <c r="AZ97" i="1" s="1"/>
  <c r="F36" i="3"/>
  <c r="BC96" i="1" s="1"/>
  <c r="F36" i="4"/>
  <c r="BC97" i="1"/>
  <c r="F35" i="4"/>
  <c r="BB97" i="1"/>
  <c r="J33" i="3"/>
  <c r="AV96" i="1" s="1"/>
  <c r="F37" i="3"/>
  <c r="BD96" i="1"/>
  <c r="J33" i="4"/>
  <c r="AV97" i="1"/>
  <c r="T121" i="2" l="1"/>
  <c r="T126" i="3"/>
  <c r="J123" i="2"/>
  <c r="J98" i="2" s="1"/>
  <c r="BK170" i="3"/>
  <c r="J170" i="3" s="1"/>
  <c r="J102" i="3" s="1"/>
  <c r="P170" i="3"/>
  <c r="P126" i="3"/>
  <c r="AU96" i="1"/>
  <c r="P122" i="2"/>
  <c r="P121" i="2"/>
  <c r="AU95" i="1"/>
  <c r="BK123" i="4"/>
  <c r="J123" i="4" s="1"/>
  <c r="J97" i="4" s="1"/>
  <c r="BK127" i="3"/>
  <c r="J127" i="3" s="1"/>
  <c r="J97" i="3" s="1"/>
  <c r="BK121" i="2"/>
  <c r="J121" i="2" s="1"/>
  <c r="J96" i="2" s="1"/>
  <c r="F34" i="2"/>
  <c r="BA95" i="1" s="1"/>
  <c r="J34" i="2"/>
  <c r="AW95" i="1" s="1"/>
  <c r="AT95" i="1" s="1"/>
  <c r="F34" i="3"/>
  <c r="BA96" i="1" s="1"/>
  <c r="BD94" i="1"/>
  <c r="W33" i="1" s="1"/>
  <c r="J34" i="3"/>
  <c r="AW96" i="1" s="1"/>
  <c r="AT96" i="1" s="1"/>
  <c r="J34" i="4"/>
  <c r="AW97" i="1"/>
  <c r="AT97" i="1" s="1"/>
  <c r="AZ94" i="1"/>
  <c r="AV94" i="1" s="1"/>
  <c r="AK29" i="1" s="1"/>
  <c r="BB94" i="1"/>
  <c r="W31" i="1" s="1"/>
  <c r="BC94" i="1"/>
  <c r="AY94" i="1" s="1"/>
  <c r="F34" i="4"/>
  <c r="BA97" i="1" s="1"/>
  <c r="BK126" i="3" l="1"/>
  <c r="J126" i="3"/>
  <c r="BK122" i="4"/>
  <c r="J122" i="4"/>
  <c r="J96" i="4"/>
  <c r="AU94" i="1"/>
  <c r="W32" i="1"/>
  <c r="W29" i="1"/>
  <c r="J30" i="3"/>
  <c r="AG96" i="1" s="1"/>
  <c r="J30" i="2"/>
  <c r="AG95" i="1" s="1"/>
  <c r="AX94" i="1"/>
  <c r="BA94" i="1"/>
  <c r="W30" i="1" s="1"/>
  <c r="J39" i="3" l="1"/>
  <c r="J96" i="3"/>
  <c r="J39" i="2"/>
  <c r="AN95" i="1"/>
  <c r="AN96" i="1"/>
  <c r="J30" i="4"/>
  <c r="AG97" i="1" s="1"/>
  <c r="AG94" i="1" s="1"/>
  <c r="AK26" i="1" s="1"/>
  <c r="AW94" i="1"/>
  <c r="AK30" i="1" s="1"/>
  <c r="AK35" i="1" l="1"/>
  <c r="J39" i="4"/>
  <c r="AN97" i="1"/>
  <c r="AT94" i="1"/>
  <c r="AN94" i="1" s="1"/>
</calcChain>
</file>

<file path=xl/sharedStrings.xml><?xml version="1.0" encoding="utf-8"?>
<sst xmlns="http://schemas.openxmlformats.org/spreadsheetml/2006/main" count="1690" uniqueCount="414">
  <si>
    <t>Export Komplet</t>
  </si>
  <si>
    <t/>
  </si>
  <si>
    <t>2.0</t>
  </si>
  <si>
    <t>False</t>
  </si>
  <si>
    <t>{32e455af-39e5-47e6-8af4-b6f3461414db}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</si>
  <si>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</si>
  <si>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</si>
  <si>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</si>
  <si>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</si>
  <si>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</si>
  <si>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</si>
  <si>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</si>
  <si>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</si>
  <si>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</si>
  <si>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24_P002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</si>
  <si>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</si>
  <si>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</si>
  <si>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skladovací haly pro úsporu energie Olejník s.r.o.</t>
  </si>
  <si>
    <t>KSO:</t>
  </si>
  <si>
    <t>CC-CZ:</t>
  </si>
  <si>
    <t>Místo:</t>
  </si>
  <si>
    <t xml:space="preserve"> </t>
  </si>
  <si>
    <t>Datum:</t>
  </si>
  <si>
    <t>3. 10. 2024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</si>
  <si>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</si>
  <si>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</si>
  <si>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</si>
  <si>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</si>
  <si>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</si>
  <si>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</si>
  <si>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</si>
  <si>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</si>
  <si>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</si>
  <si>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Ukázkový příklad programu KROS 4.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</si>
  <si>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</si>
  <si>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</si>
  <si>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</si>
  <si>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</si>
  <si>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</si>
  <si>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</si>
  <si>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</si>
  <si>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</si>
  <si>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</si>
  <si>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</si>
  <si>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</si>
  <si>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</si>
  <si>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</si>
  <si>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</si>
  <si>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</si>
  <si>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</si>
  <si>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</si>
  <si>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</si>
  <si>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</si>
  <si>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</si>
  <si>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</si>
  <si>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</si>
  <si>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</si>
  <si>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</si>
  <si>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</si>
  <si>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</si>
  <si>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</si>
  <si>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</si>
  <si>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</si>
  <si>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</si>
  <si>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</si>
  <si>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</si>
  <si>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</si>
  <si>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</si>
  <si>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</si>
  <si>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</si>
  <si>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</si>
  <si>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</si>
  <si>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</si>
  <si>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</si>
  <si>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</si>
  <si>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</si>
  <si>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</si>
  <si>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</si>
  <si>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</si>
  <si>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</t>
  </si>
  <si>
    <t>Bourací práce</t>
  </si>
  <si>
    <t>STA</t>
  </si>
  <si>
    <t>1</t>
  </si>
  <si>
    <t>{d3257152-9fe6-4ade-8e9a-a7a9524e3d55}</t>
  </si>
  <si>
    <t>803 65 11</t>
  </si>
  <si>
    <t>01</t>
  </si>
  <si>
    <t>Stavební úpravy skladovací haly</t>
  </si>
  <si>
    <t>{94b134ce-2fbc-495c-ae6b-311e792a47ea}</t>
  </si>
  <si>
    <t>02</t>
  </si>
  <si>
    <t>Vedlejší rozpočtové náklady</t>
  </si>
  <si>
    <t>{1fba5331-f9e8-4f48-a714-7818de22570f}</t>
  </si>
  <si>
    <t>KRYCÍ LIST SOUPISU PRACÍ</t>
  </si>
  <si>
    <t>Objekt:</t>
  </si>
  <si>
    <t>00 - Bourací práce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</si>
  <si>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</si>
  <si>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</si>
  <si>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</si>
  <si>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</si>
  <si>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</si>
  <si>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</si>
  <si>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</si>
  <si>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</si>
  <si>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</si>
  <si>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764 - Konstrukce klempířské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</si>
  <si>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</si>
  <si>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</si>
  <si>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</si>
  <si>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</si>
  <si>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</si>
  <si>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</si>
  <si>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</si>
  <si>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</si>
  <si>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</si>
  <si>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</si>
  <si>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</si>
  <si>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</si>
  <si>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</si>
  <si>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</si>
  <si>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</si>
  <si>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</si>
  <si>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</si>
  <si>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</si>
  <si>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</si>
  <si>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96801954R</t>
  </si>
  <si>
    <t>Vybourání stávajících luxfer</t>
  </si>
  <si>
    <t>m2</t>
  </si>
  <si>
    <t>4</t>
  </si>
  <si>
    <t>2</t>
  </si>
  <si>
    <t>1308616663</t>
  </si>
  <si>
    <t>PP</t>
  </si>
  <si>
    <t>978015391</t>
  </si>
  <si>
    <t>Otlučení (osekání) vnější vápenné nebo vápenocementové omítky stupně členitosti 1 a 2 v rozsahu přes 80 do 100 %</t>
  </si>
  <si>
    <t>CS ÚRS 2024 02</t>
  </si>
  <si>
    <t>822264846</t>
  </si>
  <si>
    <t>Otlučení vápenných nebo vápenocementových omítek vnějších ploch s vyškrabáním spar a s očištěním zdiva stupně členitosti 1 a 2, v rozsahu přes 80 do 100 %</t>
  </si>
  <si>
    <t>997</t>
  </si>
  <si>
    <t>Přesun sutě</t>
  </si>
  <si>
    <t>3</t>
  </si>
  <si>
    <t>997013111</t>
  </si>
  <si>
    <t>Vnitrostaveništní doprava suti a vybouraných hmot pro budovy v do 6 m</t>
  </si>
  <si>
    <t>t</t>
  </si>
  <si>
    <t>1632675561</t>
  </si>
  <si>
    <t>Vnitrostaveništní doprava suti a vybouraných hmot vodorovně do 50 m s naložením základní pro budovy a haly výšky do 6 m</t>
  </si>
  <si>
    <t>997013219</t>
  </si>
  <si>
    <t>Vnitrostaveništní doprava suti a vybouraných hmot vodorovně do 50 m s naložením Příplatek k cenám -3111 až -3217 za zvětšenou vodorovnou dopravu přes vymezenou dopravní vzdálenost za každých dalších započatých 10 m</t>
  </si>
  <si>
    <t>1711061435</t>
  </si>
  <si>
    <t>5</t>
  </si>
  <si>
    <t>997013501</t>
  </si>
  <si>
    <t>Odvoz suti a vybouraných hmot na skládku nebo meziskládku se složením, na vzdálenost do 1 km</t>
  </si>
  <si>
    <t>1138004280</t>
  </si>
  <si>
    <t>6</t>
  </si>
  <si>
    <t>997013509</t>
  </si>
  <si>
    <t>Odvoz suti a vybouraných hmot na skládku nebo meziskládku se složením, na vzdálenost Příplatek k ceně za každý další započatý 1 km přes 1 km</t>
  </si>
  <si>
    <t>-390022900</t>
  </si>
  <si>
    <t>7</t>
  </si>
  <si>
    <t>997013631</t>
  </si>
  <si>
    <t>Poplatek za uložení stavebního odpadu na skládce (skládkovné) směsného stavebního a demoličního zatříděného do Katalogu odpadů pod kódem 17 09 04</t>
  </si>
  <si>
    <t>162591232</t>
  </si>
  <si>
    <t>8</t>
  </si>
  <si>
    <t>997013635</t>
  </si>
  <si>
    <t>Poplatek za uložení na skládce (skládkovné) komunálního odpadu kód odpadu 20 03 01</t>
  </si>
  <si>
    <t>-604927306</t>
  </si>
  <si>
    <t>Poplatek za uložení stavebního odpadu na skládce (skládkovné) komunálního zatříděného do Katalogu odpadů pod kódem 20 03 01</t>
  </si>
  <si>
    <t>997013804</t>
  </si>
  <si>
    <t>Poplatek za uložení na skládce (skládkovné) stavebního odpadu ze skla kód odpadu 17 02 02</t>
  </si>
  <si>
    <t>1627549992</t>
  </si>
  <si>
    <t>Poplatek za uložení stavebního odpadu na skládce (skládkovné) ze skla zatříděného do Katalogu odpadů pod kódem 17 02 02</t>
  </si>
  <si>
    <t>PSV</t>
  </si>
  <si>
    <t>Práce a dodávky PSV</t>
  </si>
  <si>
    <t>764</t>
  </si>
  <si>
    <t>Konstrukce klempířské</t>
  </si>
  <si>
    <t>10</t>
  </si>
  <si>
    <t>764001841</t>
  </si>
  <si>
    <t>Demontáž krytiny ze šablon do suti</t>
  </si>
  <si>
    <t>1888305562</t>
  </si>
  <si>
    <t>Demontáž klempířských konstrukcí krytiny ze šablon do suti</t>
  </si>
  <si>
    <t>11</t>
  </si>
  <si>
    <t>764001861</t>
  </si>
  <si>
    <t>Demontáž hřebene z hřebenáčů do suti</t>
  </si>
  <si>
    <t>m</t>
  </si>
  <si>
    <t>-1383673960</t>
  </si>
  <si>
    <t>Demontáž klempířských konstrukcí oplechování hřebene z hřebenáčů do suti</t>
  </si>
  <si>
    <t>764002801</t>
  </si>
  <si>
    <t>Demontáž závětrné lišty do suti</t>
  </si>
  <si>
    <t>-997562089</t>
  </si>
  <si>
    <t>Demontáž klempířských konstrukcí závětrné lišty do suti</t>
  </si>
  <si>
    <t>13</t>
  </si>
  <si>
    <t>764002841</t>
  </si>
  <si>
    <t>Demontáž oplechování horních ploch zdí a nadezdívek do suti</t>
  </si>
  <si>
    <t>-1934796455</t>
  </si>
  <si>
    <t>Demontáž klempířských konstrukcí oplechování horních ploch zdí a nadezdívek do suti</t>
  </si>
  <si>
    <t>14</t>
  </si>
  <si>
    <t>764004801</t>
  </si>
  <si>
    <t>Demontáž podokapního žlabu do suti</t>
  </si>
  <si>
    <t>-154014425</t>
  </si>
  <si>
    <t>Demontáž klempířských konstrukcí žlabu podokapního do suti</t>
  </si>
  <si>
    <t>15</t>
  </si>
  <si>
    <t>764004861</t>
  </si>
  <si>
    <t>Demontáž svodu do suti</t>
  </si>
  <si>
    <t>-962361195</t>
  </si>
  <si>
    <t>Demontáž klempířských konstrukcí svodu do suti</t>
  </si>
  <si>
    <t>01 - Stavební úpravy skladovací haly</t>
  </si>
  <si>
    <t xml:space="preserve">    3 - Svislé a kompletní konstrukce</t>
  </si>
  <si>
    <t xml:space="preserve">    6 - Úpravy povrchů, podlahy a osazování výplní</t>
  </si>
  <si>
    <t xml:space="preserve">    9 - Ostatní konstrukce a práce-bourání</t>
  </si>
  <si>
    <t xml:space="preserve">    99 - Přesun hmot</t>
  </si>
  <si>
    <t xml:space="preserve">    765 - Konstrukce pokrývačské</t>
  </si>
  <si>
    <t xml:space="preserve">    766 - Konstrukce truhlářské</t>
  </si>
  <si>
    <t xml:space="preserve">    784 - Dokončovací práce - malby a tapety</t>
  </si>
  <si>
    <t>Svislé a kompletní konstrukce</t>
  </si>
  <si>
    <t>310219811</t>
  </si>
  <si>
    <t>Zazdívka otvorů ve zdivu nadzákladovém kamenem pl přes 0,25 do 4 m2</t>
  </si>
  <si>
    <t>m3</t>
  </si>
  <si>
    <t>-1017971929</t>
  </si>
  <si>
    <t>Zazdívka otvorů ve zdivu nadzákladovém kamenem plochy přes 1 m2 do 4 m2 pro jakékoliv tl. zdi</t>
  </si>
  <si>
    <t>Úpravy povrchů, podlahy a osazování výplní</t>
  </si>
  <si>
    <t>612142001</t>
  </si>
  <si>
    <t>Potažení vnitřních stěn sklovláknitým pletivem vtlačeným do tenkovrstvé hmoty</t>
  </si>
  <si>
    <t>-683553280</t>
  </si>
  <si>
    <t>Potažení vnitřních ploch pletivem  v ploše nebo pruzích, na plném podkladu sklovláknitým vtlačením do tmelu stěn</t>
  </si>
  <si>
    <t>612321141</t>
  </si>
  <si>
    <t>Vápenocementová omítka štuková dvouvrstvá vnitřních stěn nanášená ručně</t>
  </si>
  <si>
    <t>-2065786321</t>
  </si>
  <si>
    <t>Omítka vápenocementová vnitřních ploch  nanášená ručně dvouvrstvá, tloušťky jádrové omítky do 10 mm a tloušťky štuku do 3 mm štuková svislých konstrukcí stěn</t>
  </si>
  <si>
    <t>622143003</t>
  </si>
  <si>
    <t>Montáž omítkových plastových nebo pozinkovaných rohových profilů s tkaninou</t>
  </si>
  <si>
    <t>-1641388436</t>
  </si>
  <si>
    <t>Montáž omítkových profilů  plastových nebo pozinkovaných, upevněných vtlačením do podkladní vrstvy nebo přibitím rohových s tkaninou</t>
  </si>
  <si>
    <t>M</t>
  </si>
  <si>
    <t>55343023</t>
  </si>
  <si>
    <t>profil rohový Pz s kulatou hlavou pro vnitřní omítky tl 15mm</t>
  </si>
  <si>
    <t>825581558</t>
  </si>
  <si>
    <t>622211041</t>
  </si>
  <si>
    <t>Montáž kontaktního zateplení vnějších stěn lepením a mechanickým kotvením polystyrénových desek do betonu a zdiva tl přes 160 do 200 mm</t>
  </si>
  <si>
    <t>385136084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</si>
  <si>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</si>
  <si>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28375953</t>
  </si>
  <si>
    <t>deska EPS 70 fasádní λ=0,039 tl 180mm</t>
  </si>
  <si>
    <t>2105961981</t>
  </si>
  <si>
    <t>28376448</t>
  </si>
  <si>
    <t>deska XPS hrana rovná a strukturovaný povrch 300kPA λ=0,035 tl 180mm</t>
  </si>
  <si>
    <t>-626366175</t>
  </si>
  <si>
    <t>622252002</t>
  </si>
  <si>
    <t>Montáž ostatních lišt kontaktního zateplení</t>
  </si>
  <si>
    <t>764479151</t>
  </si>
  <si>
    <t>Montáž lišt kontaktního zateplení  ostatních stěnových, dilatačních apod. lepených do tmelu</t>
  </si>
  <si>
    <t>59051470</t>
  </si>
  <si>
    <t>lišta rohová Al 22/22 mm perforovaná</t>
  </si>
  <si>
    <t>-517329129</t>
  </si>
  <si>
    <t>622212051</t>
  </si>
  <si>
    <t>Montáž kontaktního zateplení vnějšího ostění, nadpraží nebo parapetu hl. špalety do 400 mm lepením desek z polystyrenu tl do 40 mm</t>
  </si>
  <si>
    <t>-611247053</t>
  </si>
  <si>
    <t>Montáž kontaktního zateplení vnějšího ostění, nadpraží nebo parapetu lepením z polystyrenových desek nebo z kombinovaných desek hloubky špalet přes 200 do 400 mm, tloušťky desek do 40 mm</t>
  </si>
  <si>
    <t>28376072</t>
  </si>
  <si>
    <t>deska EPS grafitová fasádní λ=0,031 tl 40mm</t>
  </si>
  <si>
    <t>-1792201284</t>
  </si>
  <si>
    <t>622511112</t>
  </si>
  <si>
    <t>Tenkovrstvá akrylátová mozaiková střednězrnná omítka vnějších stěn</t>
  </si>
  <si>
    <t>1518742044</t>
  </si>
  <si>
    <t>Omítka tenkovrstvá akrylátová vnějších ploch  probarvená bez penetrace mozaiková střednězrnná stěn</t>
  </si>
  <si>
    <t>622151021</t>
  </si>
  <si>
    <t>Penetrační akrylátový nátěr vnějších mozaikových tenkovrstvých omítek stěn</t>
  </si>
  <si>
    <t>217677372</t>
  </si>
  <si>
    <t>Penetrační nátěr vnějších pastovitých tenkovrstvých omítek mozaikových akrylátový stěn</t>
  </si>
  <si>
    <t>622531022</t>
  </si>
  <si>
    <t>Omítka tenkovrstvá silikonová vnějších ploch  probarvená bez penetrace zatíraná (škrábaná), zrnitost 2,0 mm stěn</t>
  </si>
  <si>
    <t>1630073119</t>
  </si>
  <si>
    <t>16</t>
  </si>
  <si>
    <t>622151001</t>
  </si>
  <si>
    <t>Penetrační akrylátový nátěr vnějších pastovitých tenkovrstvých omítek stěn</t>
  </si>
  <si>
    <t>-92083217</t>
  </si>
  <si>
    <t>Penetrační nátěr vnějších pastovitých tenkovrstvých omítek akrylátový univerzální stěn</t>
  </si>
  <si>
    <t>Ostatní konstrukce a práce-bourání</t>
  </si>
  <si>
    <t>17</t>
  </si>
  <si>
    <t>949101111</t>
  </si>
  <si>
    <t>Lešení pomocné pro objekty pozemních staveb s lešeňovou podlahou v do 1,9 m zatížení do 150 kg/m2</t>
  </si>
  <si>
    <t>-953168955</t>
  </si>
  <si>
    <t>Lešení pomocné pracovní pro objekty pozemních staveb  pro zatížení do 150 kg/m2, o výšce lešeňové podlahy do 1,9 m</t>
  </si>
  <si>
    <t>18</t>
  </si>
  <si>
    <t>952901111</t>
  </si>
  <si>
    <t>Vyčištění budov bytové a občanské výstavby při výšce podlaží do 4 m</t>
  </si>
  <si>
    <t>-1947440203</t>
  </si>
  <si>
    <t>Vyčištění budov nebo objektů před předáním do užívání  budov bytové nebo občanské výstavby, světlé výšky podlaží do 4 m</t>
  </si>
  <si>
    <t>99</t>
  </si>
  <si>
    <t>Přesun hmot</t>
  </si>
  <si>
    <t>19</t>
  </si>
  <si>
    <t>998011001</t>
  </si>
  <si>
    <t>Přesun hmot pro budovy zděné v do 6 m</t>
  </si>
  <si>
    <t>1491731177</t>
  </si>
  <si>
    <t>Přesun hmot pro budovy občanské výstavby, bydlení, výrobu a služby  s nosnou svislou konstrukcí zděnou z cihel, tvárnic nebo kamene vodorovná dopravní vzdálenost do 100 m pro budovy výšky do 6 m</t>
  </si>
  <si>
    <t>20</t>
  </si>
  <si>
    <t>764214407</t>
  </si>
  <si>
    <t>Oplechování horních ploch a nadezdívek (atik) bez rohů z Pz plechu mechanicky kotvené rš 670 mm</t>
  </si>
  <si>
    <t>642370892</t>
  </si>
  <si>
    <t>Oplechování horních ploch zdí a nadezdívek (atik) z pozinkovaného plechu mechanicky kotvené rš 670 mm</t>
  </si>
  <si>
    <t>764216444</t>
  </si>
  <si>
    <t>Oplechování rovných parapetů celoplošně lepené z Pz plechu rš 330 mm</t>
  </si>
  <si>
    <t>962014459</t>
  </si>
  <si>
    <t>Oplechování parapetů z pozinkovaného plechu rovných celoplošně lepené, bez rohů rš 330 mm</t>
  </si>
  <si>
    <t>22</t>
  </si>
  <si>
    <t>764518423</t>
  </si>
  <si>
    <t>Svody kruhové včetně objímek, kolen, odskoků z Pz plechu průměru 120 mm</t>
  </si>
  <si>
    <t>2075488033</t>
  </si>
  <si>
    <t>Svod z pozinkovaného plechu včetně objímek, kolen a odskoků kruhový, průměru 120 mm</t>
  </si>
  <si>
    <t>23</t>
  </si>
  <si>
    <t>764541305</t>
  </si>
  <si>
    <t>Žlab podokapní půlkruhový z TiZn lesklého plechu rš 330 mm</t>
  </si>
  <si>
    <t>-172149546</t>
  </si>
  <si>
    <t>Žlab podokapní z titanzinkového lesklého válcovaného plechu včetně háků a čel půlkruhový rš 330 mm</t>
  </si>
  <si>
    <t>24</t>
  </si>
  <si>
    <t>764211415</t>
  </si>
  <si>
    <t>Oplechování nevětraného hřebene z Pz plechu s hřebenovým plechem rš 400 mm</t>
  </si>
  <si>
    <t>84719366</t>
  </si>
  <si>
    <t>Oplechování střešních prvků z pozinkovaného plechu hřebene nevětraného s použitím hřebenového plechu rš 400 mm</t>
  </si>
  <si>
    <t>25</t>
  </si>
  <si>
    <t>764212403</t>
  </si>
  <si>
    <t>Oplechování štítu závětrnou lištou z Pz plechu rš 250 mm</t>
  </si>
  <si>
    <t>-30308976</t>
  </si>
  <si>
    <t>Oplechování střešních prvků z pozinkovaného plechu štítu závětrnou lištou rš 250 mm</t>
  </si>
  <si>
    <t>26</t>
  </si>
  <si>
    <t>998764101</t>
  </si>
  <si>
    <t>Přesun hmot tonážní pro konstrukce klempířské v objektech v do 6 m</t>
  </si>
  <si>
    <t>-1985824727</t>
  </si>
  <si>
    <t>Přesun hmot pro konstrukce klempířské stanovený z hmotnosti přesunovaného materiálu vodorovná dopravní vzdálenost do 50 m v objektech výšky do 6 m</t>
  </si>
  <si>
    <t>765</t>
  </si>
  <si>
    <t>Konstrukce pokrývačské</t>
  </si>
  <si>
    <t>27</t>
  </si>
  <si>
    <t>444151111</t>
  </si>
  <si>
    <t>Montáž krytiny ocelových střech ze sendvičových panelů šroubovaných budov v do 6 m</t>
  </si>
  <si>
    <t>2023909540</t>
  </si>
  <si>
    <t>Montáž krytiny střech ocelových konstrukcí ze sendvičových panelů šroubovaných, výšky budovy do 6 m</t>
  </si>
  <si>
    <t>28</t>
  </si>
  <si>
    <t>55324734R</t>
  </si>
  <si>
    <t>panel sendvičový střešní, izolace PIR, viditelné kotvení, U 0,15W/m2K, modulová/celková š 1000/1083mm tl 160 mm</t>
  </si>
  <si>
    <t>32</t>
  </si>
  <si>
    <t>479892356</t>
  </si>
  <si>
    <t>29</t>
  </si>
  <si>
    <t>998765101</t>
  </si>
  <si>
    <t>Přesun hmot tonážní pro krytiny skládané v objektech v do 6 m</t>
  </si>
  <si>
    <t>1530504842</t>
  </si>
  <si>
    <t>Přesun hmot pro krytiny skládané stanovený z hmotnosti přesunovaného materiálu vodorovná dopravní vzdálenost do 50 m na objektech výšky do 6 m</t>
  </si>
  <si>
    <t>766</t>
  </si>
  <si>
    <t>Konstrukce truhlářské</t>
  </si>
  <si>
    <t>30</t>
  </si>
  <si>
    <t>766622131</t>
  </si>
  <si>
    <t>Montáž plastových oken plochy přes 1 m2 otevíravých výšky do 1,5 m s rámem do zdiva</t>
  </si>
  <si>
    <t>813567308</t>
  </si>
  <si>
    <t>Montáž oken plastových včetně montáže rámu plochy přes 1 m2 otevíravých do zdiva, výšky do 1,5 m</t>
  </si>
  <si>
    <t>31</t>
  </si>
  <si>
    <t>61140052</t>
  </si>
  <si>
    <t>okno plastové otevíravé/sklopné trojsklo přes plochu 1m2 do v 1,5m</t>
  </si>
  <si>
    <t>88114460</t>
  </si>
  <si>
    <t>okno plastové otevíravé/sklopné trojsklo přes plochu 1m2 do v 1,5m, trojsklo, U = 0,80 W·mˉ²·Kˉ¹</t>
  </si>
  <si>
    <t>766629214</t>
  </si>
  <si>
    <t>Příplatek k montáži oken rovné ostění připojovací spára do 15 mm - páska</t>
  </si>
  <si>
    <t>1692040332</t>
  </si>
  <si>
    <t>Montáž oken dřevěných Příplatek k cenám za tepelnou izolaci mezi ostěním a rámem okna při rovném ostění, připojovací spára tl. do 15 mm, páska</t>
  </si>
  <si>
    <t>33</t>
  </si>
  <si>
    <t>998766101</t>
  </si>
  <si>
    <t>Přesun hmot tonážní pro konstrukce truhlářské v objektech v do 6 m</t>
  </si>
  <si>
    <t>-877368238</t>
  </si>
  <si>
    <t>Přesun hmot pro konstrukce truhlářské stanovený z hmotnosti přesunovaného materiálu vodorovná dopravní vzdálenost do 50 m v objektech výšky do 6 m</t>
  </si>
  <si>
    <t>784</t>
  </si>
  <si>
    <t>Dokončovací práce - malby a tapety</t>
  </si>
  <si>
    <t>34</t>
  </si>
  <si>
    <t>784181101</t>
  </si>
  <si>
    <t>Základní akrylátová jednonásobná penetrace podkladu v místnostech výšky do 3,80m</t>
  </si>
  <si>
    <t>1416880710</t>
  </si>
  <si>
    <t>Penetrace podkladu jednonásobná základní akrylátová v místnostech výšky do 3,80 m</t>
  </si>
  <si>
    <t>35</t>
  </si>
  <si>
    <t>784221101</t>
  </si>
  <si>
    <t>Dvojnásobné bílé malby ze směsí za sucha dobře otěruvzdorných v místnostech do 3,80 m</t>
  </si>
  <si>
    <t>-177823478</t>
  </si>
  <si>
    <t>Malby z malířských směsí otěruvzdorných za sucha dvojnásobné, bílé za sucha otěruvzdorné dobře v místnostech výšky do 3,80 m</t>
  </si>
  <si>
    <t>36</t>
  </si>
  <si>
    <t>784221153</t>
  </si>
  <si>
    <t>Příplatek k cenám 2x maleb za sucha otěruvzdorných za barevnou malbu v odstínu středně sytém</t>
  </si>
  <si>
    <t>1223735562</t>
  </si>
  <si>
    <t>Malby z malířských směsí otěruvzdorných za sucha Příplatek k cenám dvojnásobných maleb na tónovacích automatech, v odstínu středně sytém</t>
  </si>
  <si>
    <t>02 - Vedlejší rozpočtové náklady</t>
  </si>
  <si>
    <t>ÚRS CZ a.s.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</si>
  <si>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</si>
  <si>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</si>
  <si>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</si>
  <si>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</si>
  <si>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VRN6 - Územní vlivy</t>
  </si>
  <si>
    <t xml:space="preserve">    VRN8 - Přesun stavebních kapacit</t>
  </si>
  <si>
    <t>VRN</t>
  </si>
  <si>
    <t>VRN1</t>
  </si>
  <si>
    <t>Průzkumné, geodetické a projektové práce</t>
  </si>
  <si>
    <t>010001000</t>
  </si>
  <si>
    <t>kpl</t>
  </si>
  <si>
    <t>1024</t>
  </si>
  <si>
    <t>1810896057</t>
  </si>
  <si>
    <t>VRN2</t>
  </si>
  <si>
    <t>Příprava staveniště</t>
  </si>
  <si>
    <t>020001000</t>
  </si>
  <si>
    <t>916555995</t>
  </si>
  <si>
    <t>VRN3</t>
  </si>
  <si>
    <t>Zařízení staveniště</t>
  </si>
  <si>
    <t>030001000</t>
  </si>
  <si>
    <t>Kč</t>
  </si>
  <si>
    <t>-1450237957</t>
  </si>
  <si>
    <t>VRN6</t>
  </si>
  <si>
    <t>Územní vlivy</t>
  </si>
  <si>
    <t>060001000</t>
  </si>
  <si>
    <t>-1849211307</t>
  </si>
  <si>
    <t>VRN8</t>
  </si>
  <si>
    <t>Přesun stavebních kapacit</t>
  </si>
  <si>
    <t>080001000</t>
  </si>
  <si>
    <t>Další náklady na pracovníky</t>
  </si>
  <si>
    <t>-1843332729</t>
  </si>
  <si>
    <t>Položky fakurovatelné po dokončení a předání části zateplení obvodových stěn a výměny oken</t>
  </si>
  <si>
    <t>Položky fakurovatelné po dokončení a předání části výměna střechy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</si>
</sst>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0" fillId="6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0" fillId="6" borderId="3" xfId="0" applyFill="1" applyBorder="1" applyAlignment="1">
      <alignment vertical="center"/>
    </xf>
    <xf numFmtId="167" fontId="19" fillId="0" borderId="22" xfId="0" applyNumberFormat="1" applyFont="1" applyBorder="1" applyAlignment="1">
      <alignment vertical="center"/>
    </xf>
    <xf numFmtId="167" fontId="33" fillId="0" borderId="22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7" fontId="19" fillId="0" borderId="22" xfId="0" applyNumberFormat="1" applyFont="1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topLeftCell="A72" workbookViewId="0">
      <selection activeCell="AN8" sqref="AN8"/>
    </sheetView>
  </sheetViews>
  <sheetFormatPr baseColWidth="10" defaultRowHeight="11"/>
  <cols>
    <col min="1" max="1" width="8.25" customWidth="1"/>
    <col min="2" max="2" width="1.75" customWidth="1"/>
    <col min="3" max="3" width="4.25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.25" customWidth="1"/>
    <col min="43" max="43" width="15.75" hidden="1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.25" hidden="1" customWidth="1"/>
    <col min="54" max="54" width="25" hidden="1" customWidth="1"/>
    <col min="55" max="55" width="21.75" hidden="1" customWidth="1"/>
    <col min="56" max="56" width="19.25" hidden="1" customWidth="1"/>
    <col min="57" max="57" width="66.5" customWidth="1"/>
    <col min="59" max="59" width="88.25" customWidth="1"/>
    <col min="71" max="91" width="9.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7" customHeight="1">
      <c r="AR2" s="187" t="s">
        <v>5</v>
      </c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S2" s="13" t="s">
        <v>6</v>
      </c>
      <c r="BT2" s="13" t="s">
        <v>7</v>
      </c>
    </row>
    <row r="3" spans="1:74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68" t="s">
        <v>14</v>
      </c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R5" s="16"/>
      <c r="BE5" s="165" t="s">
        <v>15</v>
      </c>
      <c r="BS5" s="13" t="s">
        <v>6</v>
      </c>
    </row>
    <row r="6" spans="1:74" ht="37" customHeight="1">
      <c r="B6" s="16"/>
      <c r="D6" s="22" t="s">
        <v>16</v>
      </c>
      <c r="K6" s="170" t="s">
        <v>17</v>
      </c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R6" s="16"/>
      <c r="BE6" s="166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66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66"/>
      <c r="BS8" s="13" t="s">
        <v>6</v>
      </c>
    </row>
    <row r="9" spans="1:74" ht="14.5" customHeight="1">
      <c r="B9" s="16"/>
      <c r="AR9" s="16"/>
      <c r="BE9" s="166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1</v>
      </c>
      <c r="AR10" s="16"/>
      <c r="BE10" s="166"/>
      <c r="BS10" s="13" t="s">
        <v>6</v>
      </c>
    </row>
    <row r="11" spans="1:74" ht="18.5" customHeight="1">
      <c r="B11" s="16"/>
      <c r="E11" s="21" t="s">
        <v>21</v>
      </c>
      <c r="AK11" s="23" t="s">
        <v>26</v>
      </c>
      <c r="AN11" s="21" t="s">
        <v>1</v>
      </c>
      <c r="AR11" s="16"/>
      <c r="BE11" s="166"/>
      <c r="BS11" s="13" t="s">
        <v>6</v>
      </c>
    </row>
    <row r="12" spans="1:74" ht="7" customHeight="1">
      <c r="B12" s="16"/>
      <c r="AR12" s="16"/>
      <c r="BE12" s="166"/>
      <c r="BS12" s="13" t="s">
        <v>6</v>
      </c>
    </row>
    <row r="13" spans="1:74" ht="12" customHeight="1">
      <c r="B13" s="16"/>
      <c r="D13" s="23" t="s">
        <v>27</v>
      </c>
      <c r="AK13" s="23" t="s">
        <v>25</v>
      </c>
      <c r="AN13" s="25" t="s">
        <v>28</v>
      </c>
      <c r="AR13" s="16"/>
      <c r="BE13" s="166"/>
      <c r="BS13" s="13" t="s">
        <v>6</v>
      </c>
    </row>
    <row r="14" spans="1:74" ht="13">
      <c r="B14" s="16"/>
      <c r="E14" s="171" t="s">
        <v>28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23" t="s">
        <v>26</v>
      </c>
      <c r="AN14" s="25" t="s">
        <v>28</v>
      </c>
      <c r="AR14" s="16"/>
      <c r="BE14" s="166"/>
      <c r="BS14" s="13" t="s">
        <v>6</v>
      </c>
    </row>
    <row r="15" spans="1:74" ht="7" customHeight="1">
      <c r="B15" s="16"/>
      <c r="AR15" s="16"/>
      <c r="BE15" s="166"/>
      <c r="BS15" s="13" t="s">
        <v>3</v>
      </c>
    </row>
    <row r="16" spans="1:74" ht="12" customHeight="1">
      <c r="B16" s="16"/>
      <c r="D16" s="23" t="s">
        <v>29</v>
      </c>
      <c r="AK16" s="23" t="s">
        <v>25</v>
      </c>
      <c r="AN16" s="21" t="s">
        <v>1</v>
      </c>
      <c r="AR16" s="16"/>
      <c r="BE16" s="166"/>
      <c r="BS16" s="13" t="s">
        <v>3</v>
      </c>
    </row>
    <row r="17" spans="2:71" ht="18.5" customHeight="1">
      <c r="B17" s="16"/>
      <c r="E17" s="21" t="s">
        <v>21</v>
      </c>
      <c r="AK17" s="23" t="s">
        <v>26</v>
      </c>
      <c r="AN17" s="21" t="s">
        <v>1</v>
      </c>
      <c r="AR17" s="16"/>
      <c r="BE17" s="166"/>
      <c r="BS17" s="13" t="s">
        <v>30</v>
      </c>
    </row>
    <row r="18" spans="2:71" ht="7" customHeight="1">
      <c r="B18" s="16"/>
      <c r="AR18" s="16"/>
      <c r="BE18" s="166"/>
      <c r="BS18" s="13" t="s">
        <v>6</v>
      </c>
    </row>
    <row r="19" spans="2:71" ht="12" customHeight="1">
      <c r="B19" s="16"/>
      <c r="D19" s="23" t="s">
        <v>31</v>
      </c>
      <c r="AK19" s="23" t="s">
        <v>25</v>
      </c>
      <c r="AN19" s="21" t="s">
        <v>1</v>
      </c>
      <c r="AR19" s="16"/>
      <c r="BE19" s="166"/>
      <c r="BS19" s="13" t="s">
        <v>6</v>
      </c>
    </row>
    <row r="20" spans="2:71" ht="18.5" customHeight="1">
      <c r="B20" s="16"/>
      <c r="E20" s="21" t="s">
        <v>21</v>
      </c>
      <c r="AK20" s="23" t="s">
        <v>26</v>
      </c>
      <c r="AN20" s="21" t="s">
        <v>1</v>
      </c>
      <c r="AR20" s="16"/>
      <c r="BE20" s="166"/>
      <c r="BS20" s="13" t="s">
        <v>30</v>
      </c>
    </row>
    <row r="21" spans="2:71" ht="7" customHeight="1">
      <c r="B21" s="16"/>
      <c r="AR21" s="16"/>
      <c r="BE21" s="166"/>
    </row>
    <row r="22" spans="2:71" ht="12" customHeight="1">
      <c r="B22" s="16"/>
      <c r="D22" s="23" t="s">
        <v>32</v>
      </c>
      <c r="AR22" s="16"/>
      <c r="BE22" s="166"/>
    </row>
    <row r="23" spans="2:71" ht="16.5" customHeight="1">
      <c r="B23" s="16"/>
      <c r="E23" s="173" t="s">
        <v>33</v>
      </c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R23" s="16"/>
      <c r="BE23" s="166"/>
    </row>
    <row r="24" spans="2:71" ht="7" customHeight="1">
      <c r="B24" s="16"/>
      <c r="AR24" s="16"/>
      <c r="BE24" s="166"/>
    </row>
    <row r="25" spans="2:71" ht="7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66"/>
    </row>
    <row r="26" spans="2:71" s="1" customFormat="1" ht="26" customHeight="1">
      <c r="B26" s="28"/>
      <c r="D26" s="29" t="s">
        <v>34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74">
        <f>ROUND(AG94,2)</f>
        <v>0</v>
      </c>
      <c r="AL26" s="175"/>
      <c r="AM26" s="175"/>
      <c r="AN26" s="175"/>
      <c r="AO26" s="175"/>
      <c r="AR26" s="28"/>
      <c r="BE26" s="166"/>
    </row>
    <row r="27" spans="2:71" s="1" customFormat="1" ht="7" customHeight="1">
      <c r="B27" s="28"/>
      <c r="AR27" s="28"/>
      <c r="BE27" s="166"/>
    </row>
    <row r="28" spans="2:71" s="1" customFormat="1" ht="13">
      <c r="B28" s="28"/>
      <c r="L28" s="176" t="s">
        <v>35</v>
      </c>
      <c r="M28" s="176"/>
      <c r="N28" s="176"/>
      <c r="O28" s="176"/>
      <c r="P28" s="176"/>
      <c r="W28" s="176" t="s">
        <v>36</v>
      </c>
      <c r="X28" s="176"/>
      <c r="Y28" s="176"/>
      <c r="Z28" s="176"/>
      <c r="AA28" s="176"/>
      <c r="AB28" s="176"/>
      <c r="AC28" s="176"/>
      <c r="AD28" s="176"/>
      <c r="AE28" s="176"/>
      <c r="AK28" s="176" t="s">
        <v>37</v>
      </c>
      <c r="AL28" s="176"/>
      <c r="AM28" s="176"/>
      <c r="AN28" s="176"/>
      <c r="AO28" s="176"/>
      <c r="AR28" s="28"/>
      <c r="BE28" s="166"/>
    </row>
    <row r="29" spans="2:71" s="2" customFormat="1" ht="14.5" customHeight="1">
      <c r="B29" s="32"/>
      <c r="D29" s="23" t="s">
        <v>38</v>
      </c>
      <c r="F29" s="23" t="s">
        <v>39</v>
      </c>
      <c r="L29" s="164">
        <v>0.21</v>
      </c>
      <c r="M29" s="163"/>
      <c r="N29" s="163"/>
      <c r="O29" s="163"/>
      <c r="P29" s="163"/>
      <c r="W29" s="162">
        <f>ROUND(AZ94, 2)</f>
        <v>0</v>
      </c>
      <c r="X29" s="163"/>
      <c r="Y29" s="163"/>
      <c r="Z29" s="163"/>
      <c r="AA29" s="163"/>
      <c r="AB29" s="163"/>
      <c r="AC29" s="163"/>
      <c r="AD29" s="163"/>
      <c r="AE29" s="163"/>
      <c r="AK29" s="162">
        <f>ROUND(AV94, 2)</f>
        <v>0</v>
      </c>
      <c r="AL29" s="163"/>
      <c r="AM29" s="163"/>
      <c r="AN29" s="163"/>
      <c r="AO29" s="163"/>
      <c r="AR29" s="32"/>
      <c r="BE29" s="167"/>
    </row>
    <row r="30" spans="2:71" s="2" customFormat="1" ht="14.5" customHeight="1">
      <c r="B30" s="32"/>
      <c r="F30" s="23" t="s">
        <v>40</v>
      </c>
      <c r="L30" s="164">
        <v>0.12</v>
      </c>
      <c r="M30" s="163"/>
      <c r="N30" s="163"/>
      <c r="O30" s="163"/>
      <c r="P30" s="163"/>
      <c r="W30" s="162">
        <f>ROUND(BA94, 2)</f>
        <v>0</v>
      </c>
      <c r="X30" s="163"/>
      <c r="Y30" s="163"/>
      <c r="Z30" s="163"/>
      <c r="AA30" s="163"/>
      <c r="AB30" s="163"/>
      <c r="AC30" s="163"/>
      <c r="AD30" s="163"/>
      <c r="AE30" s="163"/>
      <c r="AK30" s="162">
        <f>ROUND(AW94, 2)</f>
        <v>0</v>
      </c>
      <c r="AL30" s="163"/>
      <c r="AM30" s="163"/>
      <c r="AN30" s="163"/>
      <c r="AO30" s="163"/>
      <c r="AR30" s="32"/>
      <c r="BE30" s="167"/>
    </row>
    <row r="31" spans="2:71" s="2" customFormat="1" ht="14.5" hidden="1" customHeight="1">
      <c r="B31" s="32"/>
      <c r="F31" s="23" t="s">
        <v>41</v>
      </c>
      <c r="L31" s="164">
        <v>0.21</v>
      </c>
      <c r="M31" s="163"/>
      <c r="N31" s="163"/>
      <c r="O31" s="163"/>
      <c r="P31" s="163"/>
      <c r="W31" s="162">
        <f>ROUND(BB94, 2)</f>
        <v>0</v>
      </c>
      <c r="X31" s="163"/>
      <c r="Y31" s="163"/>
      <c r="Z31" s="163"/>
      <c r="AA31" s="163"/>
      <c r="AB31" s="163"/>
      <c r="AC31" s="163"/>
      <c r="AD31" s="163"/>
      <c r="AE31" s="163"/>
      <c r="AK31" s="162">
        <v>0</v>
      </c>
      <c r="AL31" s="163"/>
      <c r="AM31" s="163"/>
      <c r="AN31" s="163"/>
      <c r="AO31" s="163"/>
      <c r="AR31" s="32"/>
      <c r="BE31" s="167"/>
    </row>
    <row r="32" spans="2:71" s="2" customFormat="1" ht="14.5" hidden="1" customHeight="1">
      <c r="B32" s="32"/>
      <c r="F32" s="23" t="s">
        <v>42</v>
      </c>
      <c r="L32" s="164">
        <v>0.12</v>
      </c>
      <c r="M32" s="163"/>
      <c r="N32" s="163"/>
      <c r="O32" s="163"/>
      <c r="P32" s="163"/>
      <c r="W32" s="162">
        <f>ROUND(BC94, 2)</f>
        <v>0</v>
      </c>
      <c r="X32" s="163"/>
      <c r="Y32" s="163"/>
      <c r="Z32" s="163"/>
      <c r="AA32" s="163"/>
      <c r="AB32" s="163"/>
      <c r="AC32" s="163"/>
      <c r="AD32" s="163"/>
      <c r="AE32" s="163"/>
      <c r="AK32" s="162">
        <v>0</v>
      </c>
      <c r="AL32" s="163"/>
      <c r="AM32" s="163"/>
      <c r="AN32" s="163"/>
      <c r="AO32" s="163"/>
      <c r="AR32" s="32"/>
      <c r="BE32" s="167"/>
    </row>
    <row r="33" spans="2:59" s="2" customFormat="1" ht="14.5" hidden="1" customHeight="1">
      <c r="B33" s="32"/>
      <c r="F33" s="23" t="s">
        <v>43</v>
      </c>
      <c r="L33" s="164">
        <v>0</v>
      </c>
      <c r="M33" s="163"/>
      <c r="N33" s="163"/>
      <c r="O33" s="163"/>
      <c r="P33" s="163"/>
      <c r="W33" s="162">
        <f>ROUND(BD94, 2)</f>
        <v>0</v>
      </c>
      <c r="X33" s="163"/>
      <c r="Y33" s="163"/>
      <c r="Z33" s="163"/>
      <c r="AA33" s="163"/>
      <c r="AB33" s="163"/>
      <c r="AC33" s="163"/>
      <c r="AD33" s="163"/>
      <c r="AE33" s="163"/>
      <c r="AK33" s="162">
        <v>0</v>
      </c>
      <c r="AL33" s="163"/>
      <c r="AM33" s="163"/>
      <c r="AN33" s="163"/>
      <c r="AO33" s="163"/>
      <c r="AR33" s="32"/>
      <c r="BE33" s="167"/>
    </row>
    <row r="34" spans="2:59" s="1" customFormat="1" ht="7" customHeight="1">
      <c r="B34" s="28"/>
      <c r="AR34" s="28"/>
      <c r="BE34" s="166"/>
    </row>
    <row r="35" spans="2:59" s="1" customFormat="1" ht="26" customHeight="1">
      <c r="B35" s="28"/>
      <c r="C35" s="33"/>
      <c r="D35" s="34" t="s">
        <v>44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45</v>
      </c>
      <c r="U35" s="35"/>
      <c r="V35" s="35"/>
      <c r="W35" s="35"/>
      <c r="X35" s="197" t="s">
        <v>46</v>
      </c>
      <c r="Y35" s="198"/>
      <c r="Z35" s="198"/>
      <c r="AA35" s="198"/>
      <c r="AB35" s="198"/>
      <c r="AC35" s="35"/>
      <c r="AD35" s="35"/>
      <c r="AE35" s="35"/>
      <c r="AF35" s="35"/>
      <c r="AG35" s="35"/>
      <c r="AH35" s="35"/>
      <c r="AI35" s="35"/>
      <c r="AJ35" s="35"/>
      <c r="AK35" s="199">
        <f>SUM(AK26:AK33)</f>
        <v>0</v>
      </c>
      <c r="AL35" s="198"/>
      <c r="AM35" s="198"/>
      <c r="AN35" s="198"/>
      <c r="AO35" s="200"/>
      <c r="AP35" s="33"/>
      <c r="AQ35" s="33"/>
      <c r="AR35" s="159"/>
      <c r="BE35" s="7" t="s">
        <v>412</v>
      </c>
      <c r="BF35" s="158"/>
      <c r="BG35" s="7" t="s">
        <v>413</v>
      </c>
    </row>
    <row r="36" spans="2:59" s="1" customFormat="1" ht="7" customHeight="1">
      <c r="B36" s="28"/>
      <c r="AR36" s="28"/>
    </row>
    <row r="37" spans="2:59" s="1" customFormat="1" ht="14.5" customHeight="1">
      <c r="B37" s="28"/>
      <c r="AR37" s="28"/>
    </row>
    <row r="38" spans="2:59" ht="14.5" customHeight="1">
      <c r="B38" s="16"/>
      <c r="AR38" s="16"/>
    </row>
    <row r="39" spans="2:59" ht="14.5" customHeight="1">
      <c r="B39" s="16"/>
      <c r="AR39" s="16"/>
    </row>
    <row r="40" spans="2:59" ht="14.5" customHeight="1">
      <c r="B40" s="16"/>
      <c r="AR40" s="16"/>
    </row>
    <row r="41" spans="2:59" ht="14.5" customHeight="1">
      <c r="B41" s="16"/>
      <c r="AR41" s="16"/>
    </row>
    <row r="42" spans="2:59" ht="14.5" customHeight="1">
      <c r="B42" s="16"/>
      <c r="AR42" s="16"/>
    </row>
    <row r="43" spans="2:59" ht="14.5" customHeight="1">
      <c r="B43" s="16"/>
      <c r="AR43" s="16"/>
    </row>
    <row r="44" spans="2:59" ht="14.5" customHeight="1">
      <c r="B44" s="16"/>
      <c r="AR44" s="16"/>
    </row>
    <row r="45" spans="2:59" ht="14.5" customHeight="1">
      <c r="B45" s="16"/>
      <c r="AR45" s="16"/>
    </row>
    <row r="46" spans="2:59" ht="14.5" customHeight="1">
      <c r="B46" s="16"/>
      <c r="AR46" s="16"/>
    </row>
    <row r="47" spans="2:59" ht="14.5" customHeight="1">
      <c r="B47" s="16"/>
      <c r="AR47" s="16"/>
    </row>
    <row r="48" spans="2:59" ht="14.5" customHeight="1">
      <c r="B48" s="16"/>
      <c r="AR48" s="16"/>
    </row>
    <row r="49" spans="2:44" s="1" customFormat="1" ht="14.5" customHeight="1">
      <c r="B49" s="28"/>
      <c r="D49" s="37" t="s">
        <v>47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48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3">
      <c r="B60" s="28"/>
      <c r="D60" s="39" t="s">
        <v>49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50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49</v>
      </c>
      <c r="AI60" s="30"/>
      <c r="AJ60" s="30"/>
      <c r="AK60" s="30"/>
      <c r="AL60" s="30"/>
      <c r="AM60" s="39" t="s">
        <v>50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">
      <c r="B64" s="28"/>
      <c r="D64" s="37" t="s">
        <v>51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52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3">
      <c r="B75" s="28"/>
      <c r="D75" s="39" t="s">
        <v>49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50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49</v>
      </c>
      <c r="AI75" s="30"/>
      <c r="AJ75" s="30"/>
      <c r="AK75" s="30"/>
      <c r="AL75" s="30"/>
      <c r="AM75" s="39" t="s">
        <v>50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7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5" customHeight="1">
      <c r="B82" s="28"/>
      <c r="C82" s="17" t="s">
        <v>53</v>
      </c>
      <c r="AR82" s="28"/>
    </row>
    <row r="83" spans="1:91" s="1" customFormat="1" ht="7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24_P002</v>
      </c>
      <c r="AR84" s="44"/>
    </row>
    <row r="85" spans="1:91" s="4" customFormat="1" ht="37" customHeight="1">
      <c r="B85" s="45"/>
      <c r="C85" s="46" t="s">
        <v>16</v>
      </c>
      <c r="L85" s="188" t="str">
        <f>K6</f>
        <v>Stavební úpravy skladovací haly pro úsporu energie Olejník s.r.o.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R85" s="45"/>
    </row>
    <row r="86" spans="1:91" s="1" customFormat="1" ht="7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 xml:space="preserve"> </v>
      </c>
      <c r="AI87" s="23" t="s">
        <v>22</v>
      </c>
      <c r="AM87" s="190" t="str">
        <f>IF(AN8= "","",AN8)</f>
        <v>3. 10. 2024</v>
      </c>
      <c r="AN87" s="190"/>
      <c r="AR87" s="28"/>
    </row>
    <row r="88" spans="1:91" s="1" customFormat="1" ht="7" customHeight="1">
      <c r="B88" s="28"/>
      <c r="AR88" s="28"/>
    </row>
    <row r="89" spans="1:91" s="1" customFormat="1" ht="15.25" customHeight="1">
      <c r="B89" s="28"/>
      <c r="C89" s="23" t="s">
        <v>24</v>
      </c>
      <c r="L89" s="3" t="str">
        <f>IF(E11= "","",E11)</f>
        <v xml:space="preserve"> </v>
      </c>
      <c r="AI89" s="23" t="s">
        <v>29</v>
      </c>
      <c r="AM89" s="191" t="str">
        <f>IF(E17="","",E17)</f>
        <v xml:space="preserve"> </v>
      </c>
      <c r="AN89" s="192"/>
      <c r="AO89" s="192"/>
      <c r="AP89" s="192"/>
      <c r="AR89" s="28"/>
      <c r="AS89" s="193" t="s">
        <v>54</v>
      </c>
      <c r="AT89" s="194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5" customHeight="1">
      <c r="B90" s="28"/>
      <c r="C90" s="23" t="s">
        <v>27</v>
      </c>
      <c r="L90" s="3" t="str">
        <f>IF(E14= "Vyplň údaj","",E14)</f>
        <v/>
      </c>
      <c r="AI90" s="23" t="s">
        <v>31</v>
      </c>
      <c r="AM90" s="191" t="str">
        <f>IF(E20="","",E20)</f>
        <v xml:space="preserve"> </v>
      </c>
      <c r="AN90" s="192"/>
      <c r="AO90" s="192"/>
      <c r="AP90" s="192"/>
      <c r="AR90" s="28"/>
      <c r="AS90" s="195"/>
      <c r="AT90" s="196"/>
      <c r="BD90" s="52"/>
    </row>
    <row r="91" spans="1:91" s="1" customFormat="1" ht="10.75" customHeight="1">
      <c r="B91" s="28"/>
      <c r="AR91" s="28"/>
      <c r="AS91" s="195"/>
      <c r="AT91" s="196"/>
      <c r="BD91" s="52"/>
    </row>
    <row r="92" spans="1:91" s="1" customFormat="1" ht="29.25" customHeight="1">
      <c r="B92" s="28"/>
      <c r="C92" s="180" t="s">
        <v>55</v>
      </c>
      <c r="D92" s="181"/>
      <c r="E92" s="181"/>
      <c r="F92" s="181"/>
      <c r="G92" s="181"/>
      <c r="H92" s="53"/>
      <c r="I92" s="182" t="s">
        <v>56</v>
      </c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3" t="s">
        <v>57</v>
      </c>
      <c r="AH92" s="181"/>
      <c r="AI92" s="181"/>
      <c r="AJ92" s="181"/>
      <c r="AK92" s="181"/>
      <c r="AL92" s="181"/>
      <c r="AM92" s="181"/>
      <c r="AN92" s="182" t="s">
        <v>58</v>
      </c>
      <c r="AO92" s="181"/>
      <c r="AP92" s="184"/>
      <c r="AQ92" s="54" t="s">
        <v>59</v>
      </c>
      <c r="AR92" s="28"/>
      <c r="AS92" s="55" t="s">
        <v>60</v>
      </c>
      <c r="AT92" s="56" t="s">
        <v>61</v>
      </c>
      <c r="AU92" s="56" t="s">
        <v>62</v>
      </c>
      <c r="AV92" s="56" t="s">
        <v>63</v>
      </c>
      <c r="AW92" s="56" t="s">
        <v>64</v>
      </c>
      <c r="AX92" s="56" t="s">
        <v>65</v>
      </c>
      <c r="AY92" s="56" t="s">
        <v>66</v>
      </c>
      <c r="AZ92" s="56" t="s">
        <v>67</v>
      </c>
      <c r="BA92" s="56" t="s">
        <v>68</v>
      </c>
      <c r="BB92" s="56" t="s">
        <v>69</v>
      </c>
      <c r="BC92" s="56" t="s">
        <v>70</v>
      </c>
      <c r="BD92" s="57" t="s">
        <v>71</v>
      </c>
    </row>
    <row r="93" spans="1:91" s="1" customFormat="1" ht="10.75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5" customHeight="1">
      <c r="B94" s="59"/>
      <c r="C94" s="60" t="s">
        <v>72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85">
        <f>ROUND(SUM(AG95:AG97),2)</f>
        <v>0</v>
      </c>
      <c r="AH94" s="185"/>
      <c r="AI94" s="185"/>
      <c r="AJ94" s="185"/>
      <c r="AK94" s="185"/>
      <c r="AL94" s="185"/>
      <c r="AM94" s="185"/>
      <c r="AN94" s="186">
        <f>SUM(AG94,AT94)</f>
        <v>0</v>
      </c>
      <c r="AO94" s="186"/>
      <c r="AP94" s="186"/>
      <c r="AQ94" s="63" t="s">
        <v>1</v>
      </c>
      <c r="AR94" s="59"/>
      <c r="AS94" s="64">
        <f>ROUND(SUM(AS95:AS97),2)</f>
        <v>0</v>
      </c>
      <c r="AT94" s="65">
        <f>ROUND(SUM(AV94:AW94),2)</f>
        <v>0</v>
      </c>
      <c r="AU94" s="66">
        <f>ROUND(SUM(AU95:AU97),5)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ROUND(SUM(AZ95:AZ97),2)</f>
        <v>0</v>
      </c>
      <c r="BA94" s="65">
        <f>ROUND(SUM(BA95:BA97),2)</f>
        <v>0</v>
      </c>
      <c r="BB94" s="65">
        <f>ROUND(SUM(BB95:BB97),2)</f>
        <v>0</v>
      </c>
      <c r="BC94" s="65">
        <f>ROUND(SUM(BC95:BC97),2)</f>
        <v>0</v>
      </c>
      <c r="BD94" s="67">
        <f>ROUND(SUM(BD95:BD97),2)</f>
        <v>0</v>
      </c>
      <c r="BS94" s="68" t="s">
        <v>73</v>
      </c>
      <c r="BT94" s="68" t="s">
        <v>74</v>
      </c>
      <c r="BU94" s="69" t="s">
        <v>75</v>
      </c>
      <c r="BV94" s="68" t="s">
        <v>76</v>
      </c>
      <c r="BW94" s="68" t="s">
        <v>4</v>
      </c>
      <c r="BX94" s="68" t="s">
        <v>77</v>
      </c>
      <c r="CL94" s="68" t="s">
        <v>1</v>
      </c>
    </row>
    <row r="95" spans="1:91" s="6" customFormat="1" ht="16.5" customHeight="1">
      <c r="A95" s="70" t="s">
        <v>78</v>
      </c>
      <c r="B95" s="71"/>
      <c r="C95" s="72"/>
      <c r="D95" s="179" t="s">
        <v>79</v>
      </c>
      <c r="E95" s="179"/>
      <c r="F95" s="179"/>
      <c r="G95" s="179"/>
      <c r="H95" s="179"/>
      <c r="I95" s="73"/>
      <c r="J95" s="179" t="s">
        <v>80</v>
      </c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7">
        <f>'00 - Bourací práce'!J30</f>
        <v>0</v>
      </c>
      <c r="AH95" s="178"/>
      <c r="AI95" s="178"/>
      <c r="AJ95" s="178"/>
      <c r="AK95" s="178"/>
      <c r="AL95" s="178"/>
      <c r="AM95" s="178"/>
      <c r="AN95" s="177">
        <f>SUM(AG95,AT95)</f>
        <v>0</v>
      </c>
      <c r="AO95" s="178"/>
      <c r="AP95" s="178"/>
      <c r="AQ95" s="74" t="s">
        <v>81</v>
      </c>
      <c r="AR95" s="71"/>
      <c r="AS95" s="75">
        <v>0</v>
      </c>
      <c r="AT95" s="76">
        <f>ROUND(SUM(AV95:AW95),2)</f>
        <v>0</v>
      </c>
      <c r="AU95" s="77">
        <f>'00 - Bourací práce'!P121</f>
        <v>0</v>
      </c>
      <c r="AV95" s="76">
        <f>'00 - Bourací práce'!J33</f>
        <v>0</v>
      </c>
      <c r="AW95" s="76">
        <f>'00 - Bourací práce'!J34</f>
        <v>0</v>
      </c>
      <c r="AX95" s="76">
        <f>'00 - Bourací práce'!J35</f>
        <v>0</v>
      </c>
      <c r="AY95" s="76">
        <f>'00 - Bourací práce'!J36</f>
        <v>0</v>
      </c>
      <c r="AZ95" s="76">
        <f>'00 - Bourací práce'!F33</f>
        <v>0</v>
      </c>
      <c r="BA95" s="76">
        <f>'00 - Bourací práce'!F34</f>
        <v>0</v>
      </c>
      <c r="BB95" s="76">
        <f>'00 - Bourací práce'!F35</f>
        <v>0</v>
      </c>
      <c r="BC95" s="76">
        <f>'00 - Bourací práce'!F36</f>
        <v>0</v>
      </c>
      <c r="BD95" s="78">
        <f>'00 - Bourací práce'!F37</f>
        <v>0</v>
      </c>
      <c r="BT95" s="79" t="s">
        <v>82</v>
      </c>
      <c r="BV95" s="79" t="s">
        <v>76</v>
      </c>
      <c r="BW95" s="79" t="s">
        <v>83</v>
      </c>
      <c r="BX95" s="79" t="s">
        <v>4</v>
      </c>
      <c r="CL95" s="79" t="s">
        <v>84</v>
      </c>
      <c r="CM95" s="79" t="s">
        <v>82</v>
      </c>
    </row>
    <row r="96" spans="1:91" s="6" customFormat="1" ht="16.5" customHeight="1">
      <c r="A96" s="70" t="s">
        <v>78</v>
      </c>
      <c r="B96" s="71"/>
      <c r="C96" s="72"/>
      <c r="D96" s="179" t="s">
        <v>85</v>
      </c>
      <c r="E96" s="179"/>
      <c r="F96" s="179"/>
      <c r="G96" s="179"/>
      <c r="H96" s="179"/>
      <c r="I96" s="73"/>
      <c r="J96" s="179" t="s">
        <v>86</v>
      </c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7">
        <f>'01 - Stavební úpravy skla...'!J30</f>
        <v>0</v>
      </c>
      <c r="AH96" s="178"/>
      <c r="AI96" s="178"/>
      <c r="AJ96" s="178"/>
      <c r="AK96" s="178"/>
      <c r="AL96" s="178"/>
      <c r="AM96" s="178"/>
      <c r="AN96" s="177">
        <f>SUM(AG96,AT96)</f>
        <v>0</v>
      </c>
      <c r="AO96" s="178"/>
      <c r="AP96" s="178"/>
      <c r="AQ96" s="74" t="s">
        <v>81</v>
      </c>
      <c r="AR96" s="71"/>
      <c r="AS96" s="75">
        <v>0</v>
      </c>
      <c r="AT96" s="76">
        <f>ROUND(SUM(AV96:AW96),2)</f>
        <v>0</v>
      </c>
      <c r="AU96" s="77">
        <f>'01 - Stavební úpravy skla...'!P126</f>
        <v>0</v>
      </c>
      <c r="AV96" s="76">
        <f>'01 - Stavební úpravy skla...'!J33</f>
        <v>0</v>
      </c>
      <c r="AW96" s="76">
        <f>'01 - Stavební úpravy skla...'!J34</f>
        <v>0</v>
      </c>
      <c r="AX96" s="76">
        <f>'01 - Stavební úpravy skla...'!J35</f>
        <v>0</v>
      </c>
      <c r="AY96" s="76">
        <f>'01 - Stavební úpravy skla...'!J36</f>
        <v>0</v>
      </c>
      <c r="AZ96" s="76">
        <f>'01 - Stavební úpravy skla...'!F33</f>
        <v>0</v>
      </c>
      <c r="BA96" s="76">
        <f>'01 - Stavební úpravy skla...'!F34</f>
        <v>0</v>
      </c>
      <c r="BB96" s="76">
        <f>'01 - Stavební úpravy skla...'!F35</f>
        <v>0</v>
      </c>
      <c r="BC96" s="76">
        <f>'01 - Stavební úpravy skla...'!F36</f>
        <v>0</v>
      </c>
      <c r="BD96" s="78">
        <f>'01 - Stavební úpravy skla...'!F37</f>
        <v>0</v>
      </c>
      <c r="BT96" s="79" t="s">
        <v>82</v>
      </c>
      <c r="BV96" s="79" t="s">
        <v>76</v>
      </c>
      <c r="BW96" s="79" t="s">
        <v>87</v>
      </c>
      <c r="BX96" s="79" t="s">
        <v>4</v>
      </c>
      <c r="CL96" s="79" t="s">
        <v>84</v>
      </c>
      <c r="CM96" s="79" t="s">
        <v>82</v>
      </c>
    </row>
    <row r="97" spans="1:91" s="6" customFormat="1" ht="16.5" customHeight="1">
      <c r="A97" s="70" t="s">
        <v>78</v>
      </c>
      <c r="B97" s="71"/>
      <c r="C97" s="72"/>
      <c r="D97" s="179" t="s">
        <v>88</v>
      </c>
      <c r="E97" s="179"/>
      <c r="F97" s="179"/>
      <c r="G97" s="179"/>
      <c r="H97" s="179"/>
      <c r="I97" s="73"/>
      <c r="J97" s="179" t="s">
        <v>89</v>
      </c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7">
        <f>'02 - Vedlejší rozpočtové ...'!J30</f>
        <v>0</v>
      </c>
      <c r="AH97" s="178"/>
      <c r="AI97" s="178"/>
      <c r="AJ97" s="178"/>
      <c r="AK97" s="178"/>
      <c r="AL97" s="178"/>
      <c r="AM97" s="178"/>
      <c r="AN97" s="177">
        <f>SUM(AG97,AT97)</f>
        <v>0</v>
      </c>
      <c r="AO97" s="178"/>
      <c r="AP97" s="178"/>
      <c r="AQ97" s="74" t="s">
        <v>81</v>
      </c>
      <c r="AR97" s="71"/>
      <c r="AS97" s="80">
        <v>0</v>
      </c>
      <c r="AT97" s="81">
        <f>ROUND(SUM(AV97:AW97),2)</f>
        <v>0</v>
      </c>
      <c r="AU97" s="82">
        <f>'02 - Vedlejší rozpočtové ...'!P122</f>
        <v>0</v>
      </c>
      <c r="AV97" s="81">
        <f>'02 - Vedlejší rozpočtové ...'!J33</f>
        <v>0</v>
      </c>
      <c r="AW97" s="81">
        <f>'02 - Vedlejší rozpočtové ...'!J34</f>
        <v>0</v>
      </c>
      <c r="AX97" s="81">
        <f>'02 - Vedlejší rozpočtové ...'!J35</f>
        <v>0</v>
      </c>
      <c r="AY97" s="81">
        <f>'02 - Vedlejší rozpočtové ...'!J36</f>
        <v>0</v>
      </c>
      <c r="AZ97" s="81">
        <f>'02 - Vedlejší rozpočtové ...'!F33</f>
        <v>0</v>
      </c>
      <c r="BA97" s="81">
        <f>'02 - Vedlejší rozpočtové ...'!F34</f>
        <v>0</v>
      </c>
      <c r="BB97" s="81">
        <f>'02 - Vedlejší rozpočtové ...'!F35</f>
        <v>0</v>
      </c>
      <c r="BC97" s="81">
        <f>'02 - Vedlejší rozpočtové ...'!F36</f>
        <v>0</v>
      </c>
      <c r="BD97" s="83">
        <f>'02 - Vedlejší rozpočtové ...'!F37</f>
        <v>0</v>
      </c>
      <c r="BT97" s="79" t="s">
        <v>82</v>
      </c>
      <c r="BV97" s="79" t="s">
        <v>76</v>
      </c>
      <c r="BW97" s="79" t="s">
        <v>90</v>
      </c>
      <c r="BX97" s="79" t="s">
        <v>4</v>
      </c>
      <c r="CL97" s="79" t="s">
        <v>1</v>
      </c>
      <c r="CM97" s="79" t="s">
        <v>82</v>
      </c>
    </row>
    <row r="98" spans="1:91" s="1" customFormat="1" ht="30" customHeight="1">
      <c r="B98" s="28"/>
      <c r="AR98" s="28"/>
    </row>
    <row r="99" spans="1:91" s="1" customFormat="1" ht="7" customHeight="1"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28"/>
    </row>
  </sheetData>
  <mergeCells count="50">
    <mergeCell ref="AR2:BE2"/>
    <mergeCell ref="AN96:AP96"/>
    <mergeCell ref="AG96:AM96"/>
    <mergeCell ref="D96:H96"/>
    <mergeCell ref="J96:AF96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00 - Bourací práce'!C2" display="/" xr:uid="{00000000-0004-0000-0000-000000000000}"/>
    <hyperlink ref="A96" location="'01 - Stavební úpravy skla...'!C2" display="/" xr:uid="{00000000-0004-0000-0000-000001000000}"/>
    <hyperlink ref="A97" location="'02 - Vedlejší rozpočtové 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57"/>
  <sheetViews>
    <sheetView showGridLines="0" topLeftCell="A108" workbookViewId="0">
      <selection activeCell="H124" sqref="H124"/>
    </sheetView>
  </sheetViews>
  <sheetFormatPr baseColWidth="10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7" t="s">
        <v>5</v>
      </c>
      <c r="M2" s="169"/>
      <c r="N2" s="169"/>
      <c r="O2" s="169"/>
      <c r="P2" s="169"/>
      <c r="Q2" s="169"/>
      <c r="R2" s="169"/>
      <c r="S2" s="169"/>
      <c r="T2" s="169"/>
      <c r="U2" s="169"/>
      <c r="V2" s="169"/>
      <c r="AT2" s="13" t="s">
        <v>83</v>
      </c>
    </row>
    <row r="3" spans="2:46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82</v>
      </c>
    </row>
    <row r="4" spans="2:46" ht="25" customHeight="1">
      <c r="B4" s="16"/>
      <c r="D4" s="17" t="s">
        <v>91</v>
      </c>
      <c r="L4" s="16"/>
      <c r="M4" s="84" t="s">
        <v>10</v>
      </c>
      <c r="AT4" s="13" t="s">
        <v>3</v>
      </c>
    </row>
    <row r="5" spans="2:46" ht="7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2" t="str">
        <f>'Rekapitulace stavby'!K6</f>
        <v>Stavební úpravy skladovací haly pro úsporu energie Olejník s.r.o.</v>
      </c>
      <c r="F7" s="203"/>
      <c r="G7" s="203"/>
      <c r="H7" s="203"/>
      <c r="L7" s="16"/>
    </row>
    <row r="8" spans="2:46" s="1" customFormat="1" ht="12" customHeight="1">
      <c r="B8" s="28"/>
      <c r="D8" s="23" t="s">
        <v>92</v>
      </c>
      <c r="L8" s="28"/>
    </row>
    <row r="9" spans="2:46" s="1" customFormat="1" ht="16.5" customHeight="1">
      <c r="B9" s="28"/>
      <c r="E9" s="188" t="s">
        <v>93</v>
      </c>
      <c r="F9" s="201"/>
      <c r="G9" s="201"/>
      <c r="H9" s="201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84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3. 10. 2024</v>
      </c>
      <c r="L12" s="28"/>
    </row>
    <row r="13" spans="2:46" s="1" customFormat="1" ht="10.75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26</v>
      </c>
      <c r="J15" s="21" t="str">
        <f>IF('Rekapitulace stavby'!AN11="","",'Rekapitulace stavby'!AN11)</f>
        <v/>
      </c>
      <c r="L15" s="28"/>
    </row>
    <row r="16" spans="2:46" s="1" customFormat="1" ht="7" customHeight="1">
      <c r="B16" s="28"/>
      <c r="L16" s="28"/>
    </row>
    <row r="17" spans="2:12" s="1" customFormat="1" ht="12" customHeight="1">
      <c r="B17" s="28"/>
      <c r="D17" s="23" t="s">
        <v>27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4" t="str">
        <f>'Rekapitulace stavby'!E14</f>
        <v>Vyplň údaj</v>
      </c>
      <c r="F18" s="205"/>
      <c r="G18" s="205"/>
      <c r="H18" s="205"/>
      <c r="I18" s="23" t="s">
        <v>26</v>
      </c>
      <c r="J18" s="24" t="str">
        <f>'Rekapitulace stavby'!AN14</f>
        <v>Vyplň údaj</v>
      </c>
      <c r="L18" s="28"/>
    </row>
    <row r="19" spans="2:12" s="1" customFormat="1" ht="7" customHeight="1">
      <c r="B19" s="28"/>
      <c r="L19" s="28"/>
    </row>
    <row r="20" spans="2:12" s="1" customFormat="1" ht="12" customHeight="1">
      <c r="B20" s="28"/>
      <c r="D20" s="23" t="s">
        <v>29</v>
      </c>
      <c r="I20" s="23" t="s">
        <v>25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26</v>
      </c>
      <c r="J21" s="21" t="str">
        <f>IF('Rekapitulace stavby'!AN17="","",'Rekapitulace stavby'!AN17)</f>
        <v/>
      </c>
      <c r="L21" s="28"/>
    </row>
    <row r="22" spans="2:12" s="1" customFormat="1" ht="7" customHeight="1">
      <c r="B22" s="28"/>
      <c r="L22" s="28"/>
    </row>
    <row r="23" spans="2:12" s="1" customFormat="1" ht="12" customHeight="1">
      <c r="B23" s="28"/>
      <c r="D23" s="23" t="s">
        <v>31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26</v>
      </c>
      <c r="J24" s="21" t="str">
        <f>IF('Rekapitulace stavby'!AN20="","",'Rekapitulace stavby'!AN20)</f>
        <v/>
      </c>
      <c r="L24" s="28"/>
    </row>
    <row r="25" spans="2:12" s="1" customFormat="1" ht="7" customHeight="1">
      <c r="B25" s="28"/>
      <c r="L25" s="28"/>
    </row>
    <row r="26" spans="2:12" s="1" customFormat="1" ht="12" customHeight="1">
      <c r="B26" s="28"/>
      <c r="D26" s="23" t="s">
        <v>32</v>
      </c>
      <c r="L26" s="28"/>
    </row>
    <row r="27" spans="2:12" s="7" customFormat="1" ht="16.5" customHeight="1">
      <c r="B27" s="85"/>
      <c r="E27" s="173" t="s">
        <v>1</v>
      </c>
      <c r="F27" s="173"/>
      <c r="G27" s="173"/>
      <c r="H27" s="173"/>
      <c r="L27" s="85"/>
    </row>
    <row r="28" spans="2:12" s="1" customFormat="1" ht="7" customHeight="1">
      <c r="B28" s="28"/>
      <c r="L28" s="28"/>
    </row>
    <row r="29" spans="2:12" s="1" customFormat="1" ht="7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5" customHeight="1">
      <c r="B30" s="28"/>
      <c r="D30" s="86" t="s">
        <v>34</v>
      </c>
      <c r="J30" s="62">
        <f>ROUND(J121, 2)</f>
        <v>0</v>
      </c>
      <c r="L30" s="28"/>
    </row>
    <row r="31" spans="2:12" s="1" customFormat="1" ht="7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5" customHeight="1">
      <c r="B32" s="28"/>
      <c r="F32" s="31" t="s">
        <v>36</v>
      </c>
      <c r="I32" s="31" t="s">
        <v>35</v>
      </c>
      <c r="J32" s="31" t="s">
        <v>37</v>
      </c>
      <c r="L32" s="28"/>
    </row>
    <row r="33" spans="2:12" s="1" customFormat="1" ht="14.5" customHeight="1">
      <c r="B33" s="28"/>
      <c r="D33" s="51" t="s">
        <v>38</v>
      </c>
      <c r="E33" s="23" t="s">
        <v>39</v>
      </c>
      <c r="F33" s="87">
        <f>ROUND((SUM(BE121:BE156)),  2)</f>
        <v>0</v>
      </c>
      <c r="I33" s="88">
        <v>0.21</v>
      </c>
      <c r="J33" s="87">
        <f>ROUND(((SUM(BE121:BE156))*I33),  2)</f>
        <v>0</v>
      </c>
      <c r="L33" s="28"/>
    </row>
    <row r="34" spans="2:12" s="1" customFormat="1" ht="14.5" customHeight="1">
      <c r="B34" s="28"/>
      <c r="E34" s="23" t="s">
        <v>40</v>
      </c>
      <c r="F34" s="87">
        <f>ROUND((SUM(BF121:BF156)),  2)</f>
        <v>0</v>
      </c>
      <c r="I34" s="88">
        <v>0.12</v>
      </c>
      <c r="J34" s="87">
        <f>ROUND(((SUM(BF121:BF156))*I34),  2)</f>
        <v>0</v>
      </c>
      <c r="L34" s="28"/>
    </row>
    <row r="35" spans="2:12" s="1" customFormat="1" ht="14.5" hidden="1" customHeight="1">
      <c r="B35" s="28"/>
      <c r="E35" s="23" t="s">
        <v>41</v>
      </c>
      <c r="F35" s="87">
        <f>ROUND((SUM(BG121:BG156)),  2)</f>
        <v>0</v>
      </c>
      <c r="I35" s="88">
        <v>0.21</v>
      </c>
      <c r="J35" s="87">
        <f>0</f>
        <v>0</v>
      </c>
      <c r="L35" s="28"/>
    </row>
    <row r="36" spans="2:12" s="1" customFormat="1" ht="14.5" hidden="1" customHeight="1">
      <c r="B36" s="28"/>
      <c r="E36" s="23" t="s">
        <v>42</v>
      </c>
      <c r="F36" s="87">
        <f>ROUND((SUM(BH121:BH156)),  2)</f>
        <v>0</v>
      </c>
      <c r="I36" s="88">
        <v>0.12</v>
      </c>
      <c r="J36" s="87">
        <f>0</f>
        <v>0</v>
      </c>
      <c r="L36" s="28"/>
    </row>
    <row r="37" spans="2:12" s="1" customFormat="1" ht="14.5" hidden="1" customHeight="1">
      <c r="B37" s="28"/>
      <c r="E37" s="23" t="s">
        <v>43</v>
      </c>
      <c r="F37" s="87">
        <f>ROUND((SUM(BI121:BI156)),  2)</f>
        <v>0</v>
      </c>
      <c r="I37" s="88">
        <v>0</v>
      </c>
      <c r="J37" s="87">
        <f>0</f>
        <v>0</v>
      </c>
      <c r="L37" s="28"/>
    </row>
    <row r="38" spans="2:12" s="1" customFormat="1" ht="7" customHeight="1">
      <c r="B38" s="28"/>
      <c r="L38" s="28"/>
    </row>
    <row r="39" spans="2:12" s="1" customFormat="1" ht="25.5" customHeight="1">
      <c r="B39" s="28"/>
      <c r="C39" s="89"/>
      <c r="D39" s="90" t="s">
        <v>44</v>
      </c>
      <c r="E39" s="53"/>
      <c r="F39" s="53"/>
      <c r="G39" s="91" t="s">
        <v>45</v>
      </c>
      <c r="H39" s="92" t="s">
        <v>46</v>
      </c>
      <c r="I39" s="53"/>
      <c r="J39" s="93">
        <f>SUM(J30:J37)</f>
        <v>0</v>
      </c>
      <c r="K39" s="94"/>
      <c r="L39" s="28"/>
    </row>
    <row r="40" spans="2:12" s="1" customFormat="1" ht="14.5" customHeight="1">
      <c r="B40" s="28"/>
      <c r="L40" s="28"/>
    </row>
    <row r="41" spans="2:12" ht="14.5" customHeight="1">
      <c r="B41" s="16"/>
      <c r="L41" s="16"/>
    </row>
    <row r="42" spans="2:12" ht="14.5" customHeight="1">
      <c r="B42" s="16"/>
      <c r="L42" s="16"/>
    </row>
    <row r="43" spans="2:12" ht="14.5" customHeight="1">
      <c r="B43" s="16"/>
      <c r="L43" s="16"/>
    </row>
    <row r="44" spans="2:12" ht="14.5" customHeight="1">
      <c r="B44" s="16"/>
      <c r="L44" s="16"/>
    </row>
    <row r="45" spans="2:12" ht="14.5" customHeight="1">
      <c r="B45" s="16"/>
      <c r="L45" s="16"/>
    </row>
    <row r="46" spans="2:12" ht="14.5" customHeight="1">
      <c r="B46" s="16"/>
      <c r="L46" s="16"/>
    </row>
    <row r="47" spans="2:12" ht="14.5" customHeight="1">
      <c r="B47" s="16"/>
      <c r="L47" s="16"/>
    </row>
    <row r="48" spans="2:12" ht="14.5" customHeight="1">
      <c r="B48" s="16"/>
      <c r="L48" s="16"/>
    </row>
    <row r="49" spans="2:12" ht="14.5" customHeight="1">
      <c r="B49" s="16"/>
      <c r="L49" s="16"/>
    </row>
    <row r="50" spans="2:12" s="1" customFormat="1" ht="14.5" customHeight="1">
      <c r="B50" s="28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">
      <c r="B61" s="28"/>
      <c r="D61" s="39" t="s">
        <v>49</v>
      </c>
      <c r="E61" s="30"/>
      <c r="F61" s="95" t="s">
        <v>50</v>
      </c>
      <c r="G61" s="39" t="s">
        <v>49</v>
      </c>
      <c r="H61" s="30"/>
      <c r="I61" s="30"/>
      <c r="J61" s="96" t="s">
        <v>50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">
      <c r="B65" s="28"/>
      <c r="D65" s="37" t="s">
        <v>51</v>
      </c>
      <c r="E65" s="38"/>
      <c r="F65" s="38"/>
      <c r="G65" s="37" t="s">
        <v>52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">
      <c r="B76" s="28"/>
      <c r="D76" s="39" t="s">
        <v>49</v>
      </c>
      <c r="E76" s="30"/>
      <c r="F76" s="95" t="s">
        <v>50</v>
      </c>
      <c r="G76" s="39" t="s">
        <v>49</v>
      </c>
      <c r="H76" s="30"/>
      <c r="I76" s="30"/>
      <c r="J76" s="96" t="s">
        <v>50</v>
      </c>
      <c r="K76" s="30"/>
      <c r="L76" s="28"/>
    </row>
    <row r="77" spans="2:12" s="1" customFormat="1" ht="14.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5" customHeight="1">
      <c r="B82" s="28"/>
      <c r="C82" s="17" t="s">
        <v>94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2" t="str">
        <f>E7</f>
        <v>Stavební úpravy skladovací haly pro úsporu energie Olejník s.r.o.</v>
      </c>
      <c r="F85" s="203"/>
      <c r="G85" s="203"/>
      <c r="H85" s="203"/>
      <c r="L85" s="28"/>
    </row>
    <row r="86" spans="2:47" s="1" customFormat="1" ht="12" customHeight="1">
      <c r="B86" s="28"/>
      <c r="C86" s="23" t="s">
        <v>92</v>
      </c>
      <c r="L86" s="28"/>
    </row>
    <row r="87" spans="2:47" s="1" customFormat="1" ht="16.5" customHeight="1">
      <c r="B87" s="28"/>
      <c r="E87" s="188" t="str">
        <f>E9</f>
        <v>00 - Bourací práce</v>
      </c>
      <c r="F87" s="201"/>
      <c r="G87" s="201"/>
      <c r="H87" s="201"/>
      <c r="L87" s="28"/>
    </row>
    <row r="88" spans="2:47" s="1" customFormat="1" ht="7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 t="str">
        <f>IF(J12="","",J12)</f>
        <v>3. 10. 2024</v>
      </c>
      <c r="L89" s="28"/>
    </row>
    <row r="90" spans="2:47" s="1" customFormat="1" ht="7" customHeight="1">
      <c r="B90" s="28"/>
      <c r="L90" s="28"/>
    </row>
    <row r="91" spans="2:47" s="1" customFormat="1" ht="15.25" customHeight="1">
      <c r="B91" s="28"/>
      <c r="C91" s="23" t="s">
        <v>24</v>
      </c>
      <c r="F91" s="21" t="str">
        <f>E15</f>
        <v xml:space="preserve"> </v>
      </c>
      <c r="I91" s="23" t="s">
        <v>29</v>
      </c>
      <c r="J91" s="26" t="str">
        <f>E21</f>
        <v xml:space="preserve"> </v>
      </c>
      <c r="L91" s="28"/>
    </row>
    <row r="92" spans="2:47" s="1" customFormat="1" ht="15.25" customHeight="1">
      <c r="B92" s="28"/>
      <c r="C92" s="23" t="s">
        <v>27</v>
      </c>
      <c r="F92" s="21" t="str">
        <f>IF(E18="","",E18)</f>
        <v>Vyplň údaj</v>
      </c>
      <c r="I92" s="23" t="s">
        <v>31</v>
      </c>
      <c r="J92" s="26" t="str">
        <f>E24</f>
        <v xml:space="preserve"> </v>
      </c>
      <c r="L92" s="28"/>
    </row>
    <row r="93" spans="2:47" s="1" customFormat="1" ht="10.25" customHeight="1">
      <c r="B93" s="28"/>
      <c r="L93" s="28"/>
    </row>
    <row r="94" spans="2:47" s="1" customFormat="1" ht="29.25" customHeight="1">
      <c r="B94" s="28"/>
      <c r="C94" s="97" t="s">
        <v>95</v>
      </c>
      <c r="D94" s="89"/>
      <c r="E94" s="89"/>
      <c r="F94" s="89"/>
      <c r="G94" s="89"/>
      <c r="H94" s="89"/>
      <c r="I94" s="89"/>
      <c r="J94" s="98" t="s">
        <v>96</v>
      </c>
      <c r="K94" s="89"/>
      <c r="L94" s="28"/>
    </row>
    <row r="95" spans="2:47" s="1" customFormat="1" ht="10.25" customHeight="1">
      <c r="B95" s="28"/>
      <c r="L95" s="28"/>
    </row>
    <row r="96" spans="2:47" s="1" customFormat="1" ht="22.75" customHeight="1">
      <c r="B96" s="28"/>
      <c r="C96" s="99" t="s">
        <v>97</v>
      </c>
      <c r="J96" s="62">
        <f>J121</f>
        <v>0</v>
      </c>
      <c r="L96" s="28"/>
      <c r="AU96" s="13" t="s">
        <v>98</v>
      </c>
    </row>
    <row r="97" spans="2:12" s="8" customFormat="1" ht="25" customHeight="1">
      <c r="B97" s="100"/>
      <c r="D97" s="101" t="s">
        <v>99</v>
      </c>
      <c r="E97" s="102"/>
      <c r="F97" s="102"/>
      <c r="G97" s="102"/>
      <c r="H97" s="102"/>
      <c r="I97" s="102"/>
      <c r="J97" s="103">
        <f>J122</f>
        <v>0</v>
      </c>
      <c r="L97" s="100"/>
    </row>
    <row r="98" spans="2:12" s="9" customFormat="1" ht="20" customHeight="1">
      <c r="B98" s="104"/>
      <c r="D98" s="105" t="s">
        <v>100</v>
      </c>
      <c r="E98" s="106"/>
      <c r="F98" s="106"/>
      <c r="G98" s="106"/>
      <c r="H98" s="106"/>
      <c r="I98" s="106"/>
      <c r="J98" s="107">
        <f>J123</f>
        <v>0</v>
      </c>
      <c r="L98" s="104"/>
    </row>
    <row r="99" spans="2:12" s="9" customFormat="1" ht="20" customHeight="1">
      <c r="B99" s="104"/>
      <c r="D99" s="105" t="s">
        <v>101</v>
      </c>
      <c r="E99" s="106"/>
      <c r="F99" s="106"/>
      <c r="G99" s="106"/>
      <c r="H99" s="106"/>
      <c r="I99" s="106"/>
      <c r="J99" s="107">
        <f>J128</f>
        <v>0</v>
      </c>
      <c r="L99" s="104"/>
    </row>
    <row r="100" spans="2:12" s="8" customFormat="1" ht="25" customHeight="1">
      <c r="B100" s="100"/>
      <c r="D100" s="101" t="s">
        <v>102</v>
      </c>
      <c r="E100" s="102"/>
      <c r="F100" s="102"/>
      <c r="G100" s="102"/>
      <c r="H100" s="102"/>
      <c r="I100" s="102"/>
      <c r="J100" s="103">
        <f>J143</f>
        <v>0</v>
      </c>
      <c r="L100" s="100"/>
    </row>
    <row r="101" spans="2:12" s="9" customFormat="1" ht="20" customHeight="1">
      <c r="B101" s="104"/>
      <c r="D101" s="105" t="s">
        <v>103</v>
      </c>
      <c r="E101" s="106"/>
      <c r="F101" s="106"/>
      <c r="G101" s="106"/>
      <c r="H101" s="106"/>
      <c r="I101" s="106"/>
      <c r="J101" s="107">
        <f>J144</f>
        <v>0</v>
      </c>
      <c r="L101" s="104"/>
    </row>
    <row r="102" spans="2:12" s="1" customFormat="1" ht="21.75" customHeight="1">
      <c r="B102" s="28"/>
      <c r="L102" s="28"/>
    </row>
    <row r="103" spans="2:12" s="1" customFormat="1" ht="7" customHeight="1"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28"/>
    </row>
    <row r="107" spans="2:12" s="1" customFormat="1" ht="7" customHeight="1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8"/>
    </row>
    <row r="108" spans="2:12" s="1" customFormat="1" ht="25" customHeight="1">
      <c r="B108" s="28"/>
      <c r="C108" s="17" t="s">
        <v>104</v>
      </c>
      <c r="L108" s="28"/>
    </row>
    <row r="109" spans="2:12" s="1" customFormat="1" ht="7" customHeight="1">
      <c r="B109" s="28"/>
      <c r="L109" s="28"/>
    </row>
    <row r="110" spans="2:12" s="1" customFormat="1" ht="12" customHeight="1">
      <c r="B110" s="28"/>
      <c r="C110" s="23" t="s">
        <v>16</v>
      </c>
      <c r="L110" s="28"/>
    </row>
    <row r="111" spans="2:12" s="1" customFormat="1" ht="16.5" customHeight="1">
      <c r="B111" s="28"/>
      <c r="E111" s="202" t="str">
        <f>E7</f>
        <v>Stavební úpravy skladovací haly pro úsporu energie Olejník s.r.o.</v>
      </c>
      <c r="F111" s="203"/>
      <c r="G111" s="203"/>
      <c r="H111" s="203"/>
      <c r="L111" s="28"/>
    </row>
    <row r="112" spans="2:12" s="1" customFormat="1" ht="12" customHeight="1">
      <c r="B112" s="28"/>
      <c r="C112" s="23" t="s">
        <v>92</v>
      </c>
      <c r="L112" s="28"/>
    </row>
    <row r="113" spans="1:65" s="1" customFormat="1" ht="16.5" customHeight="1">
      <c r="B113" s="28"/>
      <c r="E113" s="188" t="str">
        <f>E9</f>
        <v>00 - Bourací práce</v>
      </c>
      <c r="F113" s="201"/>
      <c r="G113" s="201"/>
      <c r="H113" s="201"/>
      <c r="L113" s="28"/>
    </row>
    <row r="114" spans="1:65" s="1" customFormat="1" ht="7" customHeight="1">
      <c r="B114" s="28"/>
      <c r="L114" s="28"/>
    </row>
    <row r="115" spans="1:65" s="1" customFormat="1" ht="12" customHeight="1">
      <c r="B115" s="28"/>
      <c r="C115" s="23" t="s">
        <v>20</v>
      </c>
      <c r="F115" s="21" t="str">
        <f>F12</f>
        <v xml:space="preserve"> </v>
      </c>
      <c r="I115" s="23" t="s">
        <v>22</v>
      </c>
      <c r="J115" s="48" t="str">
        <f>IF(J12="","",J12)</f>
        <v>3. 10. 2024</v>
      </c>
      <c r="L115" s="28"/>
    </row>
    <row r="116" spans="1:65" s="1" customFormat="1" ht="7" customHeight="1">
      <c r="B116" s="28"/>
      <c r="L116" s="28"/>
    </row>
    <row r="117" spans="1:65" s="1" customFormat="1" ht="15.25" customHeight="1">
      <c r="B117" s="28"/>
      <c r="C117" s="23" t="s">
        <v>24</v>
      </c>
      <c r="F117" s="21" t="str">
        <f>E15</f>
        <v xml:space="preserve"> </v>
      </c>
      <c r="I117" s="23" t="s">
        <v>29</v>
      </c>
      <c r="J117" s="26" t="str">
        <f>E21</f>
        <v xml:space="preserve"> </v>
      </c>
      <c r="L117" s="28"/>
    </row>
    <row r="118" spans="1:65" s="1" customFormat="1" ht="15.25" customHeight="1">
      <c r="B118" s="28"/>
      <c r="C118" s="23" t="s">
        <v>27</v>
      </c>
      <c r="F118" s="21" t="str">
        <f>IF(E18="","",E18)</f>
        <v>Vyplň údaj</v>
      </c>
      <c r="I118" s="23" t="s">
        <v>31</v>
      </c>
      <c r="J118" s="26" t="str">
        <f>E24</f>
        <v xml:space="preserve"> </v>
      </c>
      <c r="L118" s="28"/>
    </row>
    <row r="119" spans="1:65" s="1" customFormat="1" ht="10.25" customHeight="1">
      <c r="B119" s="28"/>
      <c r="L119" s="28"/>
    </row>
    <row r="120" spans="1:65" s="10" customFormat="1" ht="29.25" customHeight="1">
      <c r="B120" s="108"/>
      <c r="C120" s="109" t="s">
        <v>105</v>
      </c>
      <c r="D120" s="110" t="s">
        <v>59</v>
      </c>
      <c r="E120" s="110" t="s">
        <v>55</v>
      </c>
      <c r="F120" s="110" t="s">
        <v>56</v>
      </c>
      <c r="G120" s="110" t="s">
        <v>106</v>
      </c>
      <c r="H120" s="110" t="s">
        <v>107</v>
      </c>
      <c r="I120" s="110" t="s">
        <v>108</v>
      </c>
      <c r="J120" s="110" t="s">
        <v>96</v>
      </c>
      <c r="K120" s="111" t="s">
        <v>109</v>
      </c>
      <c r="L120" s="108"/>
      <c r="M120" s="55" t="s">
        <v>1</v>
      </c>
      <c r="N120" s="56" t="s">
        <v>38</v>
      </c>
      <c r="O120" s="56" t="s">
        <v>110</v>
      </c>
      <c r="P120" s="56" t="s">
        <v>111</v>
      </c>
      <c r="Q120" s="56" t="s">
        <v>112</v>
      </c>
      <c r="R120" s="56" t="s">
        <v>113</v>
      </c>
      <c r="S120" s="56" t="s">
        <v>114</v>
      </c>
      <c r="T120" s="57" t="s">
        <v>115</v>
      </c>
    </row>
    <row r="121" spans="1:65" s="1" customFormat="1" ht="22.75" customHeight="1">
      <c r="B121" s="28"/>
      <c r="C121" s="60" t="s">
        <v>116</v>
      </c>
      <c r="J121" s="112">
        <f>BK121</f>
        <v>0</v>
      </c>
      <c r="L121" s="28"/>
      <c r="M121" s="58"/>
      <c r="N121" s="49"/>
      <c r="O121" s="49"/>
      <c r="P121" s="113">
        <f>P122+P143</f>
        <v>0</v>
      </c>
      <c r="Q121" s="49"/>
      <c r="R121" s="113">
        <f>R122+R143</f>
        <v>0</v>
      </c>
      <c r="S121" s="49"/>
      <c r="T121" s="114">
        <f>T122+T143</f>
        <v>5.6273025199999998</v>
      </c>
      <c r="AT121" s="13" t="s">
        <v>73</v>
      </c>
      <c r="AU121" s="13" t="s">
        <v>98</v>
      </c>
      <c r="BK121" s="115">
        <f>BK122+BK143</f>
        <v>0</v>
      </c>
    </row>
    <row r="122" spans="1:65" s="11" customFormat="1" ht="26" customHeight="1">
      <c r="B122" s="116"/>
      <c r="D122" s="117" t="s">
        <v>73</v>
      </c>
      <c r="E122" s="118" t="s">
        <v>117</v>
      </c>
      <c r="F122" s="118" t="s">
        <v>118</v>
      </c>
      <c r="I122" s="119"/>
      <c r="J122" s="120">
        <f>BK122</f>
        <v>0</v>
      </c>
      <c r="L122" s="116"/>
      <c r="M122" s="121"/>
      <c r="P122" s="122">
        <f>P123+P128</f>
        <v>0</v>
      </c>
      <c r="R122" s="122">
        <f>R123+R128</f>
        <v>0</v>
      </c>
      <c r="T122" s="123">
        <f>T123+T128</f>
        <v>3.0447379999999997</v>
      </c>
      <c r="AR122" s="117" t="s">
        <v>82</v>
      </c>
      <c r="AT122" s="124" t="s">
        <v>73</v>
      </c>
      <c r="AU122" s="124" t="s">
        <v>74</v>
      </c>
      <c r="AY122" s="117" t="s">
        <v>119</v>
      </c>
      <c r="BK122" s="125">
        <f>BK123+BK128</f>
        <v>0</v>
      </c>
    </row>
    <row r="123" spans="1:65" s="11" customFormat="1" ht="22.75" customHeight="1">
      <c r="B123" s="116"/>
      <c r="D123" s="117" t="s">
        <v>73</v>
      </c>
      <c r="E123" s="126" t="s">
        <v>120</v>
      </c>
      <c r="F123" s="126" t="s">
        <v>121</v>
      </c>
      <c r="I123" s="119"/>
      <c r="J123" s="127">
        <f>BK123</f>
        <v>0</v>
      </c>
      <c r="L123" s="116"/>
      <c r="M123" s="121"/>
      <c r="P123" s="122">
        <f>SUM(P124:P127)</f>
        <v>0</v>
      </c>
      <c r="R123" s="122">
        <f>SUM(R124:R127)</f>
        <v>0</v>
      </c>
      <c r="T123" s="123">
        <f>SUM(T124:T127)</f>
        <v>3.0447379999999997</v>
      </c>
      <c r="AR123" s="117" t="s">
        <v>82</v>
      </c>
      <c r="AT123" s="124" t="s">
        <v>73</v>
      </c>
      <c r="AU123" s="124" t="s">
        <v>82</v>
      </c>
      <c r="AY123" s="117" t="s">
        <v>119</v>
      </c>
      <c r="BK123" s="125">
        <f>SUM(BK124:BK127)</f>
        <v>0</v>
      </c>
    </row>
    <row r="124" spans="1:65" s="1" customFormat="1" ht="16.5" customHeight="1">
      <c r="A124" s="157"/>
      <c r="B124" s="128"/>
      <c r="C124" s="129" t="s">
        <v>82</v>
      </c>
      <c r="D124" s="129" t="s">
        <v>122</v>
      </c>
      <c r="E124" s="130" t="s">
        <v>123</v>
      </c>
      <c r="F124" s="131" t="s">
        <v>124</v>
      </c>
      <c r="G124" s="132" t="s">
        <v>125</v>
      </c>
      <c r="H124" s="206">
        <v>26.634</v>
      </c>
      <c r="I124" s="133"/>
      <c r="J124" s="134">
        <f>ROUND(I124*H124,2)</f>
        <v>0</v>
      </c>
      <c r="K124" s="131" t="s">
        <v>1</v>
      </c>
      <c r="L124" s="28"/>
      <c r="M124" s="135" t="s">
        <v>1</v>
      </c>
      <c r="N124" s="136" t="s">
        <v>40</v>
      </c>
      <c r="P124" s="137">
        <f>O124*H124</f>
        <v>0</v>
      </c>
      <c r="Q124" s="137">
        <v>0</v>
      </c>
      <c r="R124" s="137">
        <f>Q124*H124</f>
        <v>0</v>
      </c>
      <c r="S124" s="137">
        <v>5.6000000000000001E-2</v>
      </c>
      <c r="T124" s="138">
        <f>S124*H124</f>
        <v>1.4915039999999999</v>
      </c>
      <c r="AR124" s="139" t="s">
        <v>126</v>
      </c>
      <c r="AT124" s="139" t="s">
        <v>122</v>
      </c>
      <c r="AU124" s="139" t="s">
        <v>127</v>
      </c>
      <c r="AY124" s="13" t="s">
        <v>119</v>
      </c>
      <c r="BE124" s="140">
        <f>IF(N124="základní",J124,0)</f>
        <v>0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3" t="s">
        <v>127</v>
      </c>
      <c r="BK124" s="140">
        <f>ROUND(I124*H124,2)</f>
        <v>0</v>
      </c>
      <c r="BL124" s="13" t="s">
        <v>126</v>
      </c>
      <c r="BM124" s="139" t="s">
        <v>128</v>
      </c>
    </row>
    <row r="125" spans="1:65" s="1" customFormat="1" ht="12">
      <c r="B125" s="28"/>
      <c r="D125" s="141" t="s">
        <v>129</v>
      </c>
      <c r="F125" s="142" t="s">
        <v>124</v>
      </c>
      <c r="I125" s="143"/>
      <c r="L125" s="28"/>
      <c r="M125" s="144"/>
      <c r="T125" s="52"/>
      <c r="AT125" s="13" t="s">
        <v>129</v>
      </c>
      <c r="AU125" s="13" t="s">
        <v>127</v>
      </c>
    </row>
    <row r="126" spans="1:65" s="1" customFormat="1" ht="37.75" customHeight="1">
      <c r="A126" s="157"/>
      <c r="B126" s="128"/>
      <c r="C126" s="129" t="s">
        <v>127</v>
      </c>
      <c r="D126" s="129" t="s">
        <v>122</v>
      </c>
      <c r="E126" s="130" t="s">
        <v>130</v>
      </c>
      <c r="F126" s="131" t="s">
        <v>131</v>
      </c>
      <c r="G126" s="132" t="s">
        <v>125</v>
      </c>
      <c r="H126" s="206">
        <v>26.326000000000001</v>
      </c>
      <c r="I126" s="133"/>
      <c r="J126" s="134">
        <f>ROUND(I126*H126,2)</f>
        <v>0</v>
      </c>
      <c r="K126" s="131" t="s">
        <v>132</v>
      </c>
      <c r="L126" s="28"/>
      <c r="M126" s="135" t="s">
        <v>1</v>
      </c>
      <c r="N126" s="136" t="s">
        <v>40</v>
      </c>
      <c r="P126" s="137">
        <f>O126*H126</f>
        <v>0</v>
      </c>
      <c r="Q126" s="137">
        <v>0</v>
      </c>
      <c r="R126" s="137">
        <f>Q126*H126</f>
        <v>0</v>
      </c>
      <c r="S126" s="137">
        <v>5.8999999999999997E-2</v>
      </c>
      <c r="T126" s="138">
        <f>S126*H126</f>
        <v>1.553234</v>
      </c>
      <c r="AR126" s="139" t="s">
        <v>126</v>
      </c>
      <c r="AT126" s="139" t="s">
        <v>122</v>
      </c>
      <c r="AU126" s="139" t="s">
        <v>127</v>
      </c>
      <c r="AY126" s="13" t="s">
        <v>119</v>
      </c>
      <c r="BE126" s="140">
        <f>IF(N126="základní",J126,0)</f>
        <v>0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3" t="s">
        <v>127</v>
      </c>
      <c r="BK126" s="140">
        <f>ROUND(I126*H126,2)</f>
        <v>0</v>
      </c>
      <c r="BL126" s="13" t="s">
        <v>126</v>
      </c>
      <c r="BM126" s="139" t="s">
        <v>133</v>
      </c>
    </row>
    <row r="127" spans="1:65" s="1" customFormat="1" ht="36">
      <c r="B127" s="28"/>
      <c r="D127" s="141" t="s">
        <v>129</v>
      </c>
      <c r="F127" s="142" t="s">
        <v>134</v>
      </c>
      <c r="I127" s="143"/>
      <c r="L127" s="28"/>
      <c r="M127" s="144"/>
      <c r="T127" s="52"/>
      <c r="AT127" s="13" t="s">
        <v>129</v>
      </c>
      <c r="AU127" s="13" t="s">
        <v>127</v>
      </c>
    </row>
    <row r="128" spans="1:65" s="11" customFormat="1" ht="22.75" customHeight="1">
      <c r="B128" s="116"/>
      <c r="D128" s="117" t="s">
        <v>73</v>
      </c>
      <c r="E128" s="126" t="s">
        <v>135</v>
      </c>
      <c r="F128" s="126" t="s">
        <v>136</v>
      </c>
      <c r="I128" s="119"/>
      <c r="J128" s="127">
        <f>BK128</f>
        <v>0</v>
      </c>
      <c r="L128" s="116"/>
      <c r="M128" s="121"/>
      <c r="P128" s="122">
        <f>SUM(P129:P142)</f>
        <v>0</v>
      </c>
      <c r="R128" s="122">
        <f>SUM(R129:R142)</f>
        <v>0</v>
      </c>
      <c r="T128" s="123">
        <f>SUM(T129:T142)</f>
        <v>0</v>
      </c>
      <c r="AR128" s="117" t="s">
        <v>82</v>
      </c>
      <c r="AT128" s="124" t="s">
        <v>73</v>
      </c>
      <c r="AU128" s="124" t="s">
        <v>82</v>
      </c>
      <c r="AY128" s="117" t="s">
        <v>119</v>
      </c>
      <c r="BK128" s="125">
        <f>SUM(BK129:BK142)</f>
        <v>0</v>
      </c>
    </row>
    <row r="129" spans="1:65" s="1" customFormat="1" ht="24.25" customHeight="1">
      <c r="A129" s="157"/>
      <c r="B129" s="128"/>
      <c r="C129" s="129" t="s">
        <v>137</v>
      </c>
      <c r="D129" s="129" t="s">
        <v>122</v>
      </c>
      <c r="E129" s="130" t="s">
        <v>138</v>
      </c>
      <c r="F129" s="131" t="s">
        <v>139</v>
      </c>
      <c r="G129" s="132" t="s">
        <v>140</v>
      </c>
      <c r="H129" s="206">
        <v>4.2530000000000001</v>
      </c>
      <c r="I129" s="133"/>
      <c r="J129" s="134">
        <f>ROUND(I129*H129,2)</f>
        <v>0</v>
      </c>
      <c r="K129" s="131" t="s">
        <v>132</v>
      </c>
      <c r="L129" s="28"/>
      <c r="M129" s="135" t="s">
        <v>1</v>
      </c>
      <c r="N129" s="136" t="s">
        <v>40</v>
      </c>
      <c r="P129" s="137">
        <f>O129*H129</f>
        <v>0</v>
      </c>
      <c r="Q129" s="137">
        <v>0</v>
      </c>
      <c r="R129" s="137">
        <f>Q129*H129</f>
        <v>0</v>
      </c>
      <c r="S129" s="137">
        <v>0</v>
      </c>
      <c r="T129" s="138">
        <f>S129*H129</f>
        <v>0</v>
      </c>
      <c r="AR129" s="139" t="s">
        <v>126</v>
      </c>
      <c r="AT129" s="139" t="s">
        <v>122</v>
      </c>
      <c r="AU129" s="139" t="s">
        <v>127</v>
      </c>
      <c r="AY129" s="13" t="s">
        <v>119</v>
      </c>
      <c r="BE129" s="140">
        <f>IF(N129="základní",J129,0)</f>
        <v>0</v>
      </c>
      <c r="BF129" s="140">
        <f>IF(N129="snížená",J129,0)</f>
        <v>0</v>
      </c>
      <c r="BG129" s="140">
        <f>IF(N129="zákl. přenesená",J129,0)</f>
        <v>0</v>
      </c>
      <c r="BH129" s="140">
        <f>IF(N129="sníž. přenesená",J129,0)</f>
        <v>0</v>
      </c>
      <c r="BI129" s="140">
        <f>IF(N129="nulová",J129,0)</f>
        <v>0</v>
      </c>
      <c r="BJ129" s="13" t="s">
        <v>127</v>
      </c>
      <c r="BK129" s="140">
        <f>ROUND(I129*H129,2)</f>
        <v>0</v>
      </c>
      <c r="BL129" s="13" t="s">
        <v>126</v>
      </c>
      <c r="BM129" s="139" t="s">
        <v>141</v>
      </c>
    </row>
    <row r="130" spans="1:65" s="1" customFormat="1" ht="36">
      <c r="B130" s="28"/>
      <c r="D130" s="141" t="s">
        <v>129</v>
      </c>
      <c r="F130" s="142" t="s">
        <v>142</v>
      </c>
      <c r="I130" s="143"/>
      <c r="L130" s="28"/>
      <c r="M130" s="144"/>
      <c r="T130" s="52"/>
      <c r="AT130" s="13" t="s">
        <v>129</v>
      </c>
      <c r="AU130" s="13" t="s">
        <v>127</v>
      </c>
    </row>
    <row r="131" spans="1:65" s="1" customFormat="1" ht="62.75" customHeight="1">
      <c r="A131" s="157"/>
      <c r="B131" s="128"/>
      <c r="C131" s="129" t="s">
        <v>126</v>
      </c>
      <c r="D131" s="129" t="s">
        <v>122</v>
      </c>
      <c r="E131" s="130" t="s">
        <v>143</v>
      </c>
      <c r="F131" s="131" t="s">
        <v>144</v>
      </c>
      <c r="G131" s="132" t="s">
        <v>140</v>
      </c>
      <c r="H131" s="206">
        <v>4.2530000000000001</v>
      </c>
      <c r="I131" s="133"/>
      <c r="J131" s="134">
        <f>ROUND(I131*H131,2)</f>
        <v>0</v>
      </c>
      <c r="K131" s="131" t="s">
        <v>1</v>
      </c>
      <c r="L131" s="28"/>
      <c r="M131" s="135" t="s">
        <v>1</v>
      </c>
      <c r="N131" s="136" t="s">
        <v>40</v>
      </c>
      <c r="P131" s="137">
        <f>O131*H131</f>
        <v>0</v>
      </c>
      <c r="Q131" s="137">
        <v>0</v>
      </c>
      <c r="R131" s="137">
        <f>Q131*H131</f>
        <v>0</v>
      </c>
      <c r="S131" s="137">
        <v>0</v>
      </c>
      <c r="T131" s="138">
        <f>S131*H131</f>
        <v>0</v>
      </c>
      <c r="AR131" s="139" t="s">
        <v>126</v>
      </c>
      <c r="AT131" s="139" t="s">
        <v>122</v>
      </c>
      <c r="AU131" s="139" t="s">
        <v>127</v>
      </c>
      <c r="AY131" s="13" t="s">
        <v>119</v>
      </c>
      <c r="BE131" s="140">
        <f>IF(N131="základní",J131,0)</f>
        <v>0</v>
      </c>
      <c r="BF131" s="140">
        <f>IF(N131="snížená",J131,0)</f>
        <v>0</v>
      </c>
      <c r="BG131" s="140">
        <f>IF(N131="zákl. přenesená",J131,0)</f>
        <v>0</v>
      </c>
      <c r="BH131" s="140">
        <f>IF(N131="sníž. přenesená",J131,0)</f>
        <v>0</v>
      </c>
      <c r="BI131" s="140">
        <f>IF(N131="nulová",J131,0)</f>
        <v>0</v>
      </c>
      <c r="BJ131" s="13" t="s">
        <v>127</v>
      </c>
      <c r="BK131" s="140">
        <f>ROUND(I131*H131,2)</f>
        <v>0</v>
      </c>
      <c r="BL131" s="13" t="s">
        <v>126</v>
      </c>
      <c r="BM131" s="139" t="s">
        <v>145</v>
      </c>
    </row>
    <row r="132" spans="1:65" s="1" customFormat="1" ht="60">
      <c r="B132" s="28"/>
      <c r="D132" s="141" t="s">
        <v>129</v>
      </c>
      <c r="F132" s="142" t="s">
        <v>144</v>
      </c>
      <c r="I132" s="143"/>
      <c r="L132" s="28"/>
      <c r="M132" s="144"/>
      <c r="T132" s="52"/>
      <c r="AT132" s="13" t="s">
        <v>129</v>
      </c>
      <c r="AU132" s="13" t="s">
        <v>127</v>
      </c>
    </row>
    <row r="133" spans="1:65" s="1" customFormat="1" ht="33" customHeight="1">
      <c r="A133" s="157"/>
      <c r="B133" s="128"/>
      <c r="C133" s="129" t="s">
        <v>146</v>
      </c>
      <c r="D133" s="129" t="s">
        <v>122</v>
      </c>
      <c r="E133" s="130" t="s">
        <v>147</v>
      </c>
      <c r="F133" s="131" t="s">
        <v>148</v>
      </c>
      <c r="G133" s="132" t="s">
        <v>140</v>
      </c>
      <c r="H133" s="206">
        <v>4.2530000000000001</v>
      </c>
      <c r="I133" s="133"/>
      <c r="J133" s="134">
        <f>ROUND(I133*H133,2)</f>
        <v>0</v>
      </c>
      <c r="K133" s="131" t="s">
        <v>1</v>
      </c>
      <c r="L133" s="28"/>
      <c r="M133" s="135" t="s">
        <v>1</v>
      </c>
      <c r="N133" s="136" t="s">
        <v>40</v>
      </c>
      <c r="P133" s="137">
        <f>O133*H133</f>
        <v>0</v>
      </c>
      <c r="Q133" s="137">
        <v>0</v>
      </c>
      <c r="R133" s="137">
        <f>Q133*H133</f>
        <v>0</v>
      </c>
      <c r="S133" s="137">
        <v>0</v>
      </c>
      <c r="T133" s="138">
        <f>S133*H133</f>
        <v>0</v>
      </c>
      <c r="AR133" s="139" t="s">
        <v>126</v>
      </c>
      <c r="AT133" s="139" t="s">
        <v>122</v>
      </c>
      <c r="AU133" s="139" t="s">
        <v>127</v>
      </c>
      <c r="AY133" s="13" t="s">
        <v>119</v>
      </c>
      <c r="BE133" s="140">
        <f>IF(N133="základní",J133,0)</f>
        <v>0</v>
      </c>
      <c r="BF133" s="140">
        <f>IF(N133="snížená",J133,0)</f>
        <v>0</v>
      </c>
      <c r="BG133" s="140">
        <f>IF(N133="zákl. přenesená",J133,0)</f>
        <v>0</v>
      </c>
      <c r="BH133" s="140">
        <f>IF(N133="sníž. přenesená",J133,0)</f>
        <v>0</v>
      </c>
      <c r="BI133" s="140">
        <f>IF(N133="nulová",J133,0)</f>
        <v>0</v>
      </c>
      <c r="BJ133" s="13" t="s">
        <v>127</v>
      </c>
      <c r="BK133" s="140">
        <f>ROUND(I133*H133,2)</f>
        <v>0</v>
      </c>
      <c r="BL133" s="13" t="s">
        <v>126</v>
      </c>
      <c r="BM133" s="139" t="s">
        <v>149</v>
      </c>
    </row>
    <row r="134" spans="1:65" s="1" customFormat="1" ht="24">
      <c r="B134" s="28"/>
      <c r="D134" s="141" t="s">
        <v>129</v>
      </c>
      <c r="F134" s="142" t="s">
        <v>148</v>
      </c>
      <c r="I134" s="143"/>
      <c r="L134" s="28"/>
      <c r="M134" s="144"/>
      <c r="T134" s="52"/>
      <c r="AT134" s="13" t="s">
        <v>129</v>
      </c>
      <c r="AU134" s="13" t="s">
        <v>127</v>
      </c>
    </row>
    <row r="135" spans="1:65" s="1" customFormat="1" ht="44.25" customHeight="1">
      <c r="A135" s="157"/>
      <c r="B135" s="128"/>
      <c r="C135" s="129" t="s">
        <v>150</v>
      </c>
      <c r="D135" s="129" t="s">
        <v>122</v>
      </c>
      <c r="E135" s="130" t="s">
        <v>151</v>
      </c>
      <c r="F135" s="131" t="s">
        <v>152</v>
      </c>
      <c r="G135" s="132" t="s">
        <v>140</v>
      </c>
      <c r="H135" s="206">
        <v>102.072</v>
      </c>
      <c r="I135" s="133"/>
      <c r="J135" s="134">
        <f>ROUND(I135*H135,2)</f>
        <v>0</v>
      </c>
      <c r="K135" s="131" t="s">
        <v>1</v>
      </c>
      <c r="L135" s="28"/>
      <c r="M135" s="135" t="s">
        <v>1</v>
      </c>
      <c r="N135" s="136" t="s">
        <v>40</v>
      </c>
      <c r="P135" s="137">
        <f>O135*H135</f>
        <v>0</v>
      </c>
      <c r="Q135" s="137">
        <v>0</v>
      </c>
      <c r="R135" s="137">
        <f>Q135*H135</f>
        <v>0</v>
      </c>
      <c r="S135" s="137">
        <v>0</v>
      </c>
      <c r="T135" s="138">
        <f>S135*H135</f>
        <v>0</v>
      </c>
      <c r="AR135" s="139" t="s">
        <v>126</v>
      </c>
      <c r="AT135" s="139" t="s">
        <v>122</v>
      </c>
      <c r="AU135" s="139" t="s">
        <v>127</v>
      </c>
      <c r="AY135" s="13" t="s">
        <v>119</v>
      </c>
      <c r="BE135" s="140">
        <f>IF(N135="základní",J135,0)</f>
        <v>0</v>
      </c>
      <c r="BF135" s="140">
        <f>IF(N135="snížená",J135,0)</f>
        <v>0</v>
      </c>
      <c r="BG135" s="140">
        <f>IF(N135="zákl. přenesená",J135,0)</f>
        <v>0</v>
      </c>
      <c r="BH135" s="140">
        <f>IF(N135="sníž. přenesená",J135,0)</f>
        <v>0</v>
      </c>
      <c r="BI135" s="140">
        <f>IF(N135="nulová",J135,0)</f>
        <v>0</v>
      </c>
      <c r="BJ135" s="13" t="s">
        <v>127</v>
      </c>
      <c r="BK135" s="140">
        <f>ROUND(I135*H135,2)</f>
        <v>0</v>
      </c>
      <c r="BL135" s="13" t="s">
        <v>126</v>
      </c>
      <c r="BM135" s="139" t="s">
        <v>153</v>
      </c>
    </row>
    <row r="136" spans="1:65" s="1" customFormat="1" ht="36">
      <c r="B136" s="28"/>
      <c r="D136" s="141" t="s">
        <v>129</v>
      </c>
      <c r="F136" s="142" t="s">
        <v>152</v>
      </c>
      <c r="I136" s="143"/>
      <c r="L136" s="28"/>
      <c r="M136" s="144"/>
      <c r="T136" s="52"/>
      <c r="AT136" s="13" t="s">
        <v>129</v>
      </c>
      <c r="AU136" s="13" t="s">
        <v>127</v>
      </c>
    </row>
    <row r="137" spans="1:65" s="1" customFormat="1" ht="44.25" customHeight="1">
      <c r="A137" s="157"/>
      <c r="B137" s="128"/>
      <c r="C137" s="129" t="s">
        <v>154</v>
      </c>
      <c r="D137" s="129" t="s">
        <v>122</v>
      </c>
      <c r="E137" s="130" t="s">
        <v>155</v>
      </c>
      <c r="F137" s="131" t="s">
        <v>156</v>
      </c>
      <c r="G137" s="132" t="s">
        <v>140</v>
      </c>
      <c r="H137" s="206">
        <v>1.5529999999999999</v>
      </c>
      <c r="I137" s="133"/>
      <c r="J137" s="134">
        <f>ROUND(I137*H137,2)</f>
        <v>0</v>
      </c>
      <c r="K137" s="131" t="s">
        <v>1</v>
      </c>
      <c r="L137" s="28"/>
      <c r="M137" s="135" t="s">
        <v>1</v>
      </c>
      <c r="N137" s="136" t="s">
        <v>40</v>
      </c>
      <c r="P137" s="137">
        <f>O137*H137</f>
        <v>0</v>
      </c>
      <c r="Q137" s="137">
        <v>0</v>
      </c>
      <c r="R137" s="137">
        <f>Q137*H137</f>
        <v>0</v>
      </c>
      <c r="S137" s="137">
        <v>0</v>
      </c>
      <c r="T137" s="138">
        <f>S137*H137</f>
        <v>0</v>
      </c>
      <c r="AR137" s="139" t="s">
        <v>126</v>
      </c>
      <c r="AT137" s="139" t="s">
        <v>122</v>
      </c>
      <c r="AU137" s="139" t="s">
        <v>127</v>
      </c>
      <c r="AY137" s="13" t="s">
        <v>119</v>
      </c>
      <c r="BE137" s="140">
        <f>IF(N137="základní",J137,0)</f>
        <v>0</v>
      </c>
      <c r="BF137" s="140">
        <f>IF(N137="snížená",J137,0)</f>
        <v>0</v>
      </c>
      <c r="BG137" s="140">
        <f>IF(N137="zákl. přenesená",J137,0)</f>
        <v>0</v>
      </c>
      <c r="BH137" s="140">
        <f>IF(N137="sníž. přenesená",J137,0)</f>
        <v>0</v>
      </c>
      <c r="BI137" s="140">
        <f>IF(N137="nulová",J137,0)</f>
        <v>0</v>
      </c>
      <c r="BJ137" s="13" t="s">
        <v>127</v>
      </c>
      <c r="BK137" s="140">
        <f>ROUND(I137*H137,2)</f>
        <v>0</v>
      </c>
      <c r="BL137" s="13" t="s">
        <v>126</v>
      </c>
      <c r="BM137" s="139" t="s">
        <v>157</v>
      </c>
    </row>
    <row r="138" spans="1:65" s="1" customFormat="1" ht="36">
      <c r="B138" s="28"/>
      <c r="D138" s="141" t="s">
        <v>129</v>
      </c>
      <c r="F138" s="142" t="s">
        <v>156</v>
      </c>
      <c r="I138" s="143"/>
      <c r="L138" s="28"/>
      <c r="M138" s="144"/>
      <c r="T138" s="52"/>
      <c r="AT138" s="13" t="s">
        <v>129</v>
      </c>
      <c r="AU138" s="13" t="s">
        <v>127</v>
      </c>
    </row>
    <row r="139" spans="1:65" s="1" customFormat="1" ht="24.25" customHeight="1">
      <c r="A139" s="157"/>
      <c r="B139" s="128"/>
      <c r="C139" s="129" t="s">
        <v>158</v>
      </c>
      <c r="D139" s="129" t="s">
        <v>122</v>
      </c>
      <c r="E139" s="130" t="s">
        <v>159</v>
      </c>
      <c r="F139" s="131" t="s">
        <v>160</v>
      </c>
      <c r="G139" s="132" t="s">
        <v>140</v>
      </c>
      <c r="H139" s="206">
        <v>1.2</v>
      </c>
      <c r="I139" s="133"/>
      <c r="J139" s="134">
        <f>ROUND(I139*H139,2)</f>
        <v>0</v>
      </c>
      <c r="K139" s="131" t="s">
        <v>132</v>
      </c>
      <c r="L139" s="28"/>
      <c r="M139" s="135" t="s">
        <v>1</v>
      </c>
      <c r="N139" s="136" t="s">
        <v>40</v>
      </c>
      <c r="P139" s="137">
        <f>O139*H139</f>
        <v>0</v>
      </c>
      <c r="Q139" s="137">
        <v>0</v>
      </c>
      <c r="R139" s="137">
        <f>Q139*H139</f>
        <v>0</v>
      </c>
      <c r="S139" s="137">
        <v>0</v>
      </c>
      <c r="T139" s="138">
        <f>S139*H139</f>
        <v>0</v>
      </c>
      <c r="AR139" s="139" t="s">
        <v>126</v>
      </c>
      <c r="AT139" s="139" t="s">
        <v>122</v>
      </c>
      <c r="AU139" s="139" t="s">
        <v>127</v>
      </c>
      <c r="AY139" s="13" t="s">
        <v>119</v>
      </c>
      <c r="BE139" s="140">
        <f>IF(N139="základní",J139,0)</f>
        <v>0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3" t="s">
        <v>127</v>
      </c>
      <c r="BK139" s="140">
        <f>ROUND(I139*H139,2)</f>
        <v>0</v>
      </c>
      <c r="BL139" s="13" t="s">
        <v>126</v>
      </c>
      <c r="BM139" s="139" t="s">
        <v>161</v>
      </c>
    </row>
    <row r="140" spans="1:65" s="1" customFormat="1" ht="36">
      <c r="B140" s="28"/>
      <c r="D140" s="141" t="s">
        <v>129</v>
      </c>
      <c r="F140" s="142" t="s">
        <v>162</v>
      </c>
      <c r="I140" s="143"/>
      <c r="L140" s="28"/>
      <c r="M140" s="144"/>
      <c r="T140" s="52"/>
      <c r="AT140" s="13" t="s">
        <v>129</v>
      </c>
      <c r="AU140" s="13" t="s">
        <v>127</v>
      </c>
    </row>
    <row r="141" spans="1:65" s="1" customFormat="1" ht="33" customHeight="1">
      <c r="A141" s="157"/>
      <c r="B141" s="128"/>
      <c r="C141" s="129" t="s">
        <v>120</v>
      </c>
      <c r="D141" s="129" t="s">
        <v>122</v>
      </c>
      <c r="E141" s="130" t="s">
        <v>163</v>
      </c>
      <c r="F141" s="131" t="s">
        <v>164</v>
      </c>
      <c r="G141" s="132" t="s">
        <v>140</v>
      </c>
      <c r="H141" s="206">
        <v>1.5</v>
      </c>
      <c r="I141" s="133"/>
      <c r="J141" s="134">
        <f>ROUND(I141*H141,2)</f>
        <v>0</v>
      </c>
      <c r="K141" s="131" t="s">
        <v>132</v>
      </c>
      <c r="L141" s="28"/>
      <c r="M141" s="135" t="s">
        <v>1</v>
      </c>
      <c r="N141" s="136" t="s">
        <v>40</v>
      </c>
      <c r="P141" s="137">
        <f>O141*H141</f>
        <v>0</v>
      </c>
      <c r="Q141" s="137">
        <v>0</v>
      </c>
      <c r="R141" s="137">
        <f>Q141*H141</f>
        <v>0</v>
      </c>
      <c r="S141" s="137">
        <v>0</v>
      </c>
      <c r="T141" s="138">
        <f>S141*H141</f>
        <v>0</v>
      </c>
      <c r="AR141" s="139" t="s">
        <v>126</v>
      </c>
      <c r="AT141" s="139" t="s">
        <v>122</v>
      </c>
      <c r="AU141" s="139" t="s">
        <v>127</v>
      </c>
      <c r="AY141" s="13" t="s">
        <v>119</v>
      </c>
      <c r="BE141" s="140">
        <f>IF(N141="základní",J141,0)</f>
        <v>0</v>
      </c>
      <c r="BF141" s="140">
        <f>IF(N141="snížená",J141,0)</f>
        <v>0</v>
      </c>
      <c r="BG141" s="140">
        <f>IF(N141="zákl. přenesená",J141,0)</f>
        <v>0</v>
      </c>
      <c r="BH141" s="140">
        <f>IF(N141="sníž. přenesená",J141,0)</f>
        <v>0</v>
      </c>
      <c r="BI141" s="140">
        <f>IF(N141="nulová",J141,0)</f>
        <v>0</v>
      </c>
      <c r="BJ141" s="13" t="s">
        <v>127</v>
      </c>
      <c r="BK141" s="140">
        <f>ROUND(I141*H141,2)</f>
        <v>0</v>
      </c>
      <c r="BL141" s="13" t="s">
        <v>126</v>
      </c>
      <c r="BM141" s="139" t="s">
        <v>165</v>
      </c>
    </row>
    <row r="142" spans="1:65" s="1" customFormat="1" ht="36">
      <c r="B142" s="28"/>
      <c r="D142" s="141" t="s">
        <v>129</v>
      </c>
      <c r="F142" s="142" t="s">
        <v>166</v>
      </c>
      <c r="I142" s="143"/>
      <c r="L142" s="28"/>
      <c r="M142" s="144"/>
      <c r="T142" s="52"/>
      <c r="AT142" s="13" t="s">
        <v>129</v>
      </c>
      <c r="AU142" s="13" t="s">
        <v>127</v>
      </c>
    </row>
    <row r="143" spans="1:65" s="11" customFormat="1" ht="26" customHeight="1">
      <c r="B143" s="116"/>
      <c r="D143" s="117" t="s">
        <v>73</v>
      </c>
      <c r="E143" s="118" t="s">
        <v>167</v>
      </c>
      <c r="F143" s="118" t="s">
        <v>168</v>
      </c>
      <c r="I143" s="119"/>
      <c r="J143" s="120">
        <f>BK143</f>
        <v>0</v>
      </c>
      <c r="L143" s="116"/>
      <c r="M143" s="121"/>
      <c r="P143" s="122">
        <f>P144</f>
        <v>0</v>
      </c>
      <c r="R143" s="122">
        <f>R144</f>
        <v>0</v>
      </c>
      <c r="T143" s="123">
        <f>T144</f>
        <v>2.58256452</v>
      </c>
      <c r="AR143" s="117" t="s">
        <v>127</v>
      </c>
      <c r="AT143" s="124" t="s">
        <v>73</v>
      </c>
      <c r="AU143" s="124" t="s">
        <v>74</v>
      </c>
      <c r="AY143" s="117" t="s">
        <v>119</v>
      </c>
      <c r="BK143" s="125">
        <f>BK144</f>
        <v>0</v>
      </c>
    </row>
    <row r="144" spans="1:65" s="11" customFormat="1" ht="22.75" customHeight="1">
      <c r="B144" s="116"/>
      <c r="D144" s="117" t="s">
        <v>73</v>
      </c>
      <c r="E144" s="126" t="s">
        <v>169</v>
      </c>
      <c r="F144" s="126" t="s">
        <v>170</v>
      </c>
      <c r="I144" s="119"/>
      <c r="J144" s="127">
        <f>BK144</f>
        <v>0</v>
      </c>
      <c r="L144" s="116"/>
      <c r="M144" s="121"/>
      <c r="P144" s="122">
        <f>SUM(P145:P156)</f>
        <v>0</v>
      </c>
      <c r="R144" s="122">
        <f>SUM(R145:R156)</f>
        <v>0</v>
      </c>
      <c r="T144" s="123">
        <f>SUM(T145:T156)</f>
        <v>2.58256452</v>
      </c>
      <c r="AR144" s="117" t="s">
        <v>127</v>
      </c>
      <c r="AT144" s="124" t="s">
        <v>73</v>
      </c>
      <c r="AU144" s="124" t="s">
        <v>82</v>
      </c>
      <c r="AY144" s="117" t="s">
        <v>119</v>
      </c>
      <c r="BK144" s="125">
        <f>SUM(BK145:BK156)</f>
        <v>0</v>
      </c>
    </row>
    <row r="145" spans="1:65" s="1" customFormat="1" ht="16.5" customHeight="1">
      <c r="A145" s="158"/>
      <c r="B145" s="128"/>
      <c r="C145" s="129" t="s">
        <v>171</v>
      </c>
      <c r="D145" s="129" t="s">
        <v>122</v>
      </c>
      <c r="E145" s="130" t="s">
        <v>172</v>
      </c>
      <c r="F145" s="131" t="s">
        <v>173</v>
      </c>
      <c r="G145" s="132" t="s">
        <v>125</v>
      </c>
      <c r="H145" s="206">
        <v>701.90599999999995</v>
      </c>
      <c r="I145" s="133"/>
      <c r="J145" s="134">
        <f>ROUND(I145*H145,2)</f>
        <v>0</v>
      </c>
      <c r="K145" s="131" t="s">
        <v>132</v>
      </c>
      <c r="L145" s="28"/>
      <c r="M145" s="135" t="s">
        <v>1</v>
      </c>
      <c r="N145" s="136" t="s">
        <v>40</v>
      </c>
      <c r="P145" s="137">
        <f>O145*H145</f>
        <v>0</v>
      </c>
      <c r="Q145" s="137">
        <v>0</v>
      </c>
      <c r="R145" s="137">
        <f>Q145*H145</f>
        <v>0</v>
      </c>
      <c r="S145" s="137">
        <v>3.1199999999999999E-3</v>
      </c>
      <c r="T145" s="138">
        <f>S145*H145</f>
        <v>2.18994672</v>
      </c>
      <c r="AR145" s="139" t="s">
        <v>126</v>
      </c>
      <c r="AT145" s="139" t="s">
        <v>122</v>
      </c>
      <c r="AU145" s="139" t="s">
        <v>127</v>
      </c>
      <c r="AY145" s="13" t="s">
        <v>119</v>
      </c>
      <c r="BE145" s="140">
        <f>IF(N145="základní",J145,0)</f>
        <v>0</v>
      </c>
      <c r="BF145" s="140">
        <f>IF(N145="snížená",J145,0)</f>
        <v>0</v>
      </c>
      <c r="BG145" s="140">
        <f>IF(N145="zákl. přenesená",J145,0)</f>
        <v>0</v>
      </c>
      <c r="BH145" s="140">
        <f>IF(N145="sníž. přenesená",J145,0)</f>
        <v>0</v>
      </c>
      <c r="BI145" s="140">
        <f>IF(N145="nulová",J145,0)</f>
        <v>0</v>
      </c>
      <c r="BJ145" s="13" t="s">
        <v>127</v>
      </c>
      <c r="BK145" s="140">
        <f>ROUND(I145*H145,2)</f>
        <v>0</v>
      </c>
      <c r="BL145" s="13" t="s">
        <v>126</v>
      </c>
      <c r="BM145" s="139" t="s">
        <v>174</v>
      </c>
    </row>
    <row r="146" spans="1:65" s="1" customFormat="1" ht="24">
      <c r="B146" s="28"/>
      <c r="D146" s="141" t="s">
        <v>129</v>
      </c>
      <c r="F146" s="142" t="s">
        <v>175</v>
      </c>
      <c r="I146" s="143"/>
      <c r="L146" s="28"/>
      <c r="M146" s="144"/>
      <c r="T146" s="52"/>
      <c r="AT146" s="13" t="s">
        <v>129</v>
      </c>
      <c r="AU146" s="13" t="s">
        <v>127</v>
      </c>
    </row>
    <row r="147" spans="1:65" s="1" customFormat="1" ht="16.5" customHeight="1">
      <c r="A147" s="158"/>
      <c r="B147" s="128"/>
      <c r="C147" s="129" t="s">
        <v>176</v>
      </c>
      <c r="D147" s="129" t="s">
        <v>122</v>
      </c>
      <c r="E147" s="130" t="s">
        <v>177</v>
      </c>
      <c r="F147" s="131" t="s">
        <v>178</v>
      </c>
      <c r="G147" s="132" t="s">
        <v>179</v>
      </c>
      <c r="H147" s="206">
        <v>41.98</v>
      </c>
      <c r="I147" s="133"/>
      <c r="J147" s="134">
        <f>ROUND(I147*H147,2)</f>
        <v>0</v>
      </c>
      <c r="K147" s="131" t="s">
        <v>132</v>
      </c>
      <c r="L147" s="28"/>
      <c r="M147" s="135" t="s">
        <v>1</v>
      </c>
      <c r="N147" s="136" t="s">
        <v>40</v>
      </c>
      <c r="P147" s="137">
        <f>O147*H147</f>
        <v>0</v>
      </c>
      <c r="Q147" s="137">
        <v>0</v>
      </c>
      <c r="R147" s="137">
        <f>Q147*H147</f>
        <v>0</v>
      </c>
      <c r="S147" s="137">
        <v>1.8699999999999999E-3</v>
      </c>
      <c r="T147" s="138">
        <f>S147*H147</f>
        <v>7.8502599999999992E-2</v>
      </c>
      <c r="AR147" s="139" t="s">
        <v>126</v>
      </c>
      <c r="AT147" s="139" t="s">
        <v>122</v>
      </c>
      <c r="AU147" s="139" t="s">
        <v>127</v>
      </c>
      <c r="AY147" s="13" t="s">
        <v>119</v>
      </c>
      <c r="BE147" s="140">
        <f>IF(N147="základní",J147,0)</f>
        <v>0</v>
      </c>
      <c r="BF147" s="140">
        <f>IF(N147="snížená",J147,0)</f>
        <v>0</v>
      </c>
      <c r="BG147" s="140">
        <f>IF(N147="zákl. přenesená",J147,0)</f>
        <v>0</v>
      </c>
      <c r="BH147" s="140">
        <f>IF(N147="sníž. přenesená",J147,0)</f>
        <v>0</v>
      </c>
      <c r="BI147" s="140">
        <f>IF(N147="nulová",J147,0)</f>
        <v>0</v>
      </c>
      <c r="BJ147" s="13" t="s">
        <v>127</v>
      </c>
      <c r="BK147" s="140">
        <f>ROUND(I147*H147,2)</f>
        <v>0</v>
      </c>
      <c r="BL147" s="13" t="s">
        <v>126</v>
      </c>
      <c r="BM147" s="139" t="s">
        <v>180</v>
      </c>
    </row>
    <row r="148" spans="1:65" s="1" customFormat="1" ht="24">
      <c r="B148" s="28"/>
      <c r="D148" s="141" t="s">
        <v>129</v>
      </c>
      <c r="F148" s="142" t="s">
        <v>181</v>
      </c>
      <c r="I148" s="143"/>
      <c r="L148" s="28"/>
      <c r="M148" s="144"/>
      <c r="T148" s="52"/>
      <c r="AT148" s="13" t="s">
        <v>129</v>
      </c>
      <c r="AU148" s="13" t="s">
        <v>127</v>
      </c>
    </row>
    <row r="149" spans="1:65" s="1" customFormat="1" ht="16.5" customHeight="1">
      <c r="A149" s="158"/>
      <c r="B149" s="128"/>
      <c r="C149" s="129" t="s">
        <v>8</v>
      </c>
      <c r="D149" s="129" t="s">
        <v>122</v>
      </c>
      <c r="E149" s="130" t="s">
        <v>182</v>
      </c>
      <c r="F149" s="131" t="s">
        <v>183</v>
      </c>
      <c r="G149" s="132" t="s">
        <v>179</v>
      </c>
      <c r="H149" s="206">
        <v>16.72</v>
      </c>
      <c r="I149" s="133"/>
      <c r="J149" s="134">
        <f>ROUND(I149*H149,2)</f>
        <v>0</v>
      </c>
      <c r="K149" s="131" t="s">
        <v>132</v>
      </c>
      <c r="L149" s="28"/>
      <c r="M149" s="135" t="s">
        <v>1</v>
      </c>
      <c r="N149" s="136" t="s">
        <v>40</v>
      </c>
      <c r="P149" s="137">
        <f>O149*H149</f>
        <v>0</v>
      </c>
      <c r="Q149" s="137">
        <v>0</v>
      </c>
      <c r="R149" s="137">
        <f>Q149*H149</f>
        <v>0</v>
      </c>
      <c r="S149" s="137">
        <v>1.6999999999999999E-3</v>
      </c>
      <c r="T149" s="138">
        <f>S149*H149</f>
        <v>2.8423999999999998E-2</v>
      </c>
      <c r="AR149" s="139" t="s">
        <v>126</v>
      </c>
      <c r="AT149" s="139" t="s">
        <v>122</v>
      </c>
      <c r="AU149" s="139" t="s">
        <v>127</v>
      </c>
      <c r="AY149" s="13" t="s">
        <v>119</v>
      </c>
      <c r="BE149" s="140">
        <f>IF(N149="základní",J149,0)</f>
        <v>0</v>
      </c>
      <c r="BF149" s="140">
        <f>IF(N149="snížená",J149,0)</f>
        <v>0</v>
      </c>
      <c r="BG149" s="140">
        <f>IF(N149="zákl. přenesená",J149,0)</f>
        <v>0</v>
      </c>
      <c r="BH149" s="140">
        <f>IF(N149="sníž. přenesená",J149,0)</f>
        <v>0</v>
      </c>
      <c r="BI149" s="140">
        <f>IF(N149="nulová",J149,0)</f>
        <v>0</v>
      </c>
      <c r="BJ149" s="13" t="s">
        <v>127</v>
      </c>
      <c r="BK149" s="140">
        <f>ROUND(I149*H149,2)</f>
        <v>0</v>
      </c>
      <c r="BL149" s="13" t="s">
        <v>126</v>
      </c>
      <c r="BM149" s="139" t="s">
        <v>184</v>
      </c>
    </row>
    <row r="150" spans="1:65" s="1" customFormat="1" ht="12">
      <c r="B150" s="28"/>
      <c r="D150" s="141" t="s">
        <v>129</v>
      </c>
      <c r="F150" s="142" t="s">
        <v>185</v>
      </c>
      <c r="I150" s="143"/>
      <c r="L150" s="28"/>
      <c r="M150" s="144"/>
      <c r="T150" s="52"/>
      <c r="AT150" s="13" t="s">
        <v>129</v>
      </c>
      <c r="AU150" s="13" t="s">
        <v>127</v>
      </c>
    </row>
    <row r="151" spans="1:65" s="1" customFormat="1" ht="24.25" customHeight="1">
      <c r="A151" s="158"/>
      <c r="B151" s="128"/>
      <c r="C151" s="129" t="s">
        <v>186</v>
      </c>
      <c r="D151" s="129" t="s">
        <v>122</v>
      </c>
      <c r="E151" s="130" t="s">
        <v>187</v>
      </c>
      <c r="F151" s="131" t="s">
        <v>188</v>
      </c>
      <c r="G151" s="132" t="s">
        <v>179</v>
      </c>
      <c r="H151" s="206">
        <v>16.72</v>
      </c>
      <c r="I151" s="133"/>
      <c r="J151" s="134">
        <f>ROUND(I151*H151,2)</f>
        <v>0</v>
      </c>
      <c r="K151" s="131" t="s">
        <v>132</v>
      </c>
      <c r="L151" s="28"/>
      <c r="M151" s="135" t="s">
        <v>1</v>
      </c>
      <c r="N151" s="136" t="s">
        <v>40</v>
      </c>
      <c r="P151" s="137">
        <f>O151*H151</f>
        <v>0</v>
      </c>
      <c r="Q151" s="137">
        <v>0</v>
      </c>
      <c r="R151" s="137">
        <f>Q151*H151</f>
        <v>0</v>
      </c>
      <c r="S151" s="137">
        <v>1.91E-3</v>
      </c>
      <c r="T151" s="138">
        <f>S151*H151</f>
        <v>3.1935199999999997E-2</v>
      </c>
      <c r="AR151" s="139" t="s">
        <v>126</v>
      </c>
      <c r="AT151" s="139" t="s">
        <v>122</v>
      </c>
      <c r="AU151" s="139" t="s">
        <v>127</v>
      </c>
      <c r="AY151" s="13" t="s">
        <v>119</v>
      </c>
      <c r="BE151" s="140">
        <f>IF(N151="základní",J151,0)</f>
        <v>0</v>
      </c>
      <c r="BF151" s="140">
        <f>IF(N151="snížená",J151,0)</f>
        <v>0</v>
      </c>
      <c r="BG151" s="140">
        <f>IF(N151="zákl. přenesená",J151,0)</f>
        <v>0</v>
      </c>
      <c r="BH151" s="140">
        <f>IF(N151="sníž. přenesená",J151,0)</f>
        <v>0</v>
      </c>
      <c r="BI151" s="140">
        <f>IF(N151="nulová",J151,0)</f>
        <v>0</v>
      </c>
      <c r="BJ151" s="13" t="s">
        <v>127</v>
      </c>
      <c r="BK151" s="140">
        <f>ROUND(I151*H151,2)</f>
        <v>0</v>
      </c>
      <c r="BL151" s="13" t="s">
        <v>126</v>
      </c>
      <c r="BM151" s="139" t="s">
        <v>189</v>
      </c>
    </row>
    <row r="152" spans="1:65" s="1" customFormat="1" ht="24">
      <c r="B152" s="28"/>
      <c r="D152" s="141" t="s">
        <v>129</v>
      </c>
      <c r="F152" s="142" t="s">
        <v>190</v>
      </c>
      <c r="I152" s="143"/>
      <c r="L152" s="28"/>
      <c r="M152" s="144"/>
      <c r="T152" s="52"/>
      <c r="AT152" s="13" t="s">
        <v>129</v>
      </c>
      <c r="AU152" s="13" t="s">
        <v>127</v>
      </c>
    </row>
    <row r="153" spans="1:65" s="1" customFormat="1" ht="16.5" customHeight="1">
      <c r="A153" s="158"/>
      <c r="B153" s="128"/>
      <c r="C153" s="129" t="s">
        <v>191</v>
      </c>
      <c r="D153" s="129" t="s">
        <v>122</v>
      </c>
      <c r="E153" s="130" t="s">
        <v>192</v>
      </c>
      <c r="F153" s="131" t="s">
        <v>193</v>
      </c>
      <c r="G153" s="132" t="s">
        <v>179</v>
      </c>
      <c r="H153" s="206">
        <v>83.96</v>
      </c>
      <c r="I153" s="133"/>
      <c r="J153" s="134">
        <f>ROUND(I153*H153,2)</f>
        <v>0</v>
      </c>
      <c r="K153" s="131" t="s">
        <v>132</v>
      </c>
      <c r="L153" s="28"/>
      <c r="M153" s="135" t="s">
        <v>1</v>
      </c>
      <c r="N153" s="136" t="s">
        <v>40</v>
      </c>
      <c r="P153" s="137">
        <f>O153*H153</f>
        <v>0</v>
      </c>
      <c r="Q153" s="137">
        <v>0</v>
      </c>
      <c r="R153" s="137">
        <f>Q153*H153</f>
        <v>0</v>
      </c>
      <c r="S153" s="137">
        <v>2.5999999999999999E-3</v>
      </c>
      <c r="T153" s="138">
        <f>S153*H153</f>
        <v>0.21829599999999996</v>
      </c>
      <c r="AR153" s="139" t="s">
        <v>126</v>
      </c>
      <c r="AT153" s="139" t="s">
        <v>122</v>
      </c>
      <c r="AU153" s="139" t="s">
        <v>127</v>
      </c>
      <c r="AY153" s="13" t="s">
        <v>119</v>
      </c>
      <c r="BE153" s="140">
        <f>IF(N153="základní",J153,0)</f>
        <v>0</v>
      </c>
      <c r="BF153" s="140">
        <f>IF(N153="snížená",J153,0)</f>
        <v>0</v>
      </c>
      <c r="BG153" s="140">
        <f>IF(N153="zákl. přenesená",J153,0)</f>
        <v>0</v>
      </c>
      <c r="BH153" s="140">
        <f>IF(N153="sníž. přenesená",J153,0)</f>
        <v>0</v>
      </c>
      <c r="BI153" s="140">
        <f>IF(N153="nulová",J153,0)</f>
        <v>0</v>
      </c>
      <c r="BJ153" s="13" t="s">
        <v>127</v>
      </c>
      <c r="BK153" s="140">
        <f>ROUND(I153*H153,2)</f>
        <v>0</v>
      </c>
      <c r="BL153" s="13" t="s">
        <v>126</v>
      </c>
      <c r="BM153" s="139" t="s">
        <v>194</v>
      </c>
    </row>
    <row r="154" spans="1:65" s="1" customFormat="1" ht="24">
      <c r="B154" s="28"/>
      <c r="D154" s="141" t="s">
        <v>129</v>
      </c>
      <c r="F154" s="142" t="s">
        <v>195</v>
      </c>
      <c r="I154" s="143"/>
      <c r="L154" s="28"/>
      <c r="M154" s="144"/>
      <c r="T154" s="52"/>
      <c r="AT154" s="13" t="s">
        <v>129</v>
      </c>
      <c r="AU154" s="13" t="s">
        <v>127</v>
      </c>
    </row>
    <row r="155" spans="1:65" s="1" customFormat="1" ht="16.5" customHeight="1">
      <c r="A155" s="158"/>
      <c r="B155" s="128"/>
      <c r="C155" s="129" t="s">
        <v>196</v>
      </c>
      <c r="D155" s="129" t="s">
        <v>122</v>
      </c>
      <c r="E155" s="130" t="s">
        <v>197</v>
      </c>
      <c r="F155" s="131" t="s">
        <v>198</v>
      </c>
      <c r="G155" s="132" t="s">
        <v>179</v>
      </c>
      <c r="H155" s="206">
        <v>9</v>
      </c>
      <c r="I155" s="133"/>
      <c r="J155" s="134">
        <f>ROUND(I155*H155,2)</f>
        <v>0</v>
      </c>
      <c r="K155" s="131" t="s">
        <v>132</v>
      </c>
      <c r="L155" s="28"/>
      <c r="M155" s="135" t="s">
        <v>1</v>
      </c>
      <c r="N155" s="136" t="s">
        <v>40</v>
      </c>
      <c r="P155" s="137">
        <f>O155*H155</f>
        <v>0</v>
      </c>
      <c r="Q155" s="137">
        <v>0</v>
      </c>
      <c r="R155" s="137">
        <f>Q155*H155</f>
        <v>0</v>
      </c>
      <c r="S155" s="137">
        <v>3.9399999999999999E-3</v>
      </c>
      <c r="T155" s="138">
        <f>S155*H155</f>
        <v>3.5459999999999998E-2</v>
      </c>
      <c r="AR155" s="139" t="s">
        <v>126</v>
      </c>
      <c r="AT155" s="139" t="s">
        <v>122</v>
      </c>
      <c r="AU155" s="139" t="s">
        <v>127</v>
      </c>
      <c r="AY155" s="13" t="s">
        <v>119</v>
      </c>
      <c r="BE155" s="140">
        <f>IF(N155="základní",J155,0)</f>
        <v>0</v>
      </c>
      <c r="BF155" s="140">
        <f>IF(N155="snížená",J155,0)</f>
        <v>0</v>
      </c>
      <c r="BG155" s="140">
        <f>IF(N155="zákl. přenesená",J155,0)</f>
        <v>0</v>
      </c>
      <c r="BH155" s="140">
        <f>IF(N155="sníž. přenesená",J155,0)</f>
        <v>0</v>
      </c>
      <c r="BI155" s="140">
        <f>IF(N155="nulová",J155,0)</f>
        <v>0</v>
      </c>
      <c r="BJ155" s="13" t="s">
        <v>127</v>
      </c>
      <c r="BK155" s="140">
        <f>ROUND(I155*H155,2)</f>
        <v>0</v>
      </c>
      <c r="BL155" s="13" t="s">
        <v>126</v>
      </c>
      <c r="BM155" s="139" t="s">
        <v>199</v>
      </c>
    </row>
    <row r="156" spans="1:65" s="1" customFormat="1" ht="12">
      <c r="B156" s="28"/>
      <c r="D156" s="141" t="s">
        <v>129</v>
      </c>
      <c r="F156" s="142" t="s">
        <v>200</v>
      </c>
      <c r="I156" s="143"/>
      <c r="L156" s="28"/>
      <c r="M156" s="145"/>
      <c r="N156" s="146"/>
      <c r="O156" s="146"/>
      <c r="P156" s="146"/>
      <c r="Q156" s="146"/>
      <c r="R156" s="146"/>
      <c r="S156" s="146"/>
      <c r="T156" s="147"/>
      <c r="AT156" s="13" t="s">
        <v>129</v>
      </c>
      <c r="AU156" s="13" t="s">
        <v>127</v>
      </c>
    </row>
    <row r="157" spans="1:65" s="1" customFormat="1" ht="7" customHeight="1">
      <c r="B157" s="40"/>
      <c r="C157" s="41"/>
      <c r="D157" s="41"/>
      <c r="E157" s="41"/>
      <c r="F157" s="41"/>
      <c r="G157" s="41"/>
      <c r="H157" s="41"/>
      <c r="I157" s="41"/>
      <c r="J157" s="41"/>
      <c r="K157" s="41"/>
      <c r="L157" s="28"/>
    </row>
  </sheetData>
  <sheetProtection algorithmName="SHA-512" hashValue="I8w3a8DkyHaPyqQlhJzk3LCHa/LpNddTQDuFPkUT/gbqAWqlA183gsPOVwFsNPEje3U5LEAzqPm4xN6pzffRsQ==" saltValue="jL5uPsCXtgMr0owC9XBk3A==" spinCount="100000" sheet="1" objects="1" scenarios="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09"/>
  <sheetViews>
    <sheetView showGridLines="0" topLeftCell="A10" workbookViewId="0">
      <selection activeCell="J39" sqref="J39"/>
    </sheetView>
  </sheetViews>
  <sheetFormatPr baseColWidth="10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7" t="s">
        <v>5</v>
      </c>
      <c r="M2" s="169"/>
      <c r="N2" s="169"/>
      <c r="O2" s="169"/>
      <c r="P2" s="169"/>
      <c r="Q2" s="169"/>
      <c r="R2" s="169"/>
      <c r="S2" s="169"/>
      <c r="T2" s="169"/>
      <c r="U2" s="169"/>
      <c r="V2" s="169"/>
      <c r="AT2" s="13" t="s">
        <v>87</v>
      </c>
    </row>
    <row r="3" spans="2:46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82</v>
      </c>
    </row>
    <row r="4" spans="2:46" ht="25" customHeight="1">
      <c r="B4" s="16"/>
      <c r="D4" s="17" t="s">
        <v>91</v>
      </c>
      <c r="L4" s="16"/>
      <c r="M4" s="84" t="s">
        <v>10</v>
      </c>
      <c r="AT4" s="13" t="s">
        <v>3</v>
      </c>
    </row>
    <row r="5" spans="2:46" ht="7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2" t="str">
        <f>'Rekapitulace stavby'!K6</f>
        <v>Stavební úpravy skladovací haly pro úsporu energie Olejník s.r.o.</v>
      </c>
      <c r="F7" s="203"/>
      <c r="G7" s="203"/>
      <c r="H7" s="203"/>
      <c r="L7" s="16"/>
    </row>
    <row r="8" spans="2:46" s="1" customFormat="1" ht="12" customHeight="1">
      <c r="B8" s="28"/>
      <c r="D8" s="23" t="s">
        <v>92</v>
      </c>
      <c r="L8" s="28"/>
    </row>
    <row r="9" spans="2:46" s="1" customFormat="1" ht="16.5" customHeight="1">
      <c r="B9" s="28"/>
      <c r="E9" s="188" t="s">
        <v>201</v>
      </c>
      <c r="F9" s="201"/>
      <c r="G9" s="201"/>
      <c r="H9" s="201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84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3. 10. 2024</v>
      </c>
      <c r="L12" s="28"/>
    </row>
    <row r="13" spans="2:46" s="1" customFormat="1" ht="10.75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26</v>
      </c>
      <c r="J15" s="21" t="str">
        <f>IF('Rekapitulace stavby'!AN11="","",'Rekapitulace stavby'!AN11)</f>
        <v/>
      </c>
      <c r="L15" s="28"/>
    </row>
    <row r="16" spans="2:46" s="1" customFormat="1" ht="7" customHeight="1">
      <c r="B16" s="28"/>
      <c r="L16" s="28"/>
    </row>
    <row r="17" spans="2:12" s="1" customFormat="1" ht="12" customHeight="1">
      <c r="B17" s="28"/>
      <c r="D17" s="23" t="s">
        <v>27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4" t="str">
        <f>'Rekapitulace stavby'!E14</f>
        <v>Vyplň údaj</v>
      </c>
      <c r="F18" s="205"/>
      <c r="G18" s="205"/>
      <c r="H18" s="205"/>
      <c r="I18" s="23" t="s">
        <v>26</v>
      </c>
      <c r="J18" s="24" t="str">
        <f>'Rekapitulace stavby'!AN14</f>
        <v>Vyplň údaj</v>
      </c>
      <c r="L18" s="28"/>
    </row>
    <row r="19" spans="2:12" s="1" customFormat="1" ht="7" customHeight="1">
      <c r="B19" s="28"/>
      <c r="L19" s="28"/>
    </row>
    <row r="20" spans="2:12" s="1" customFormat="1" ht="12" customHeight="1">
      <c r="B20" s="28"/>
      <c r="D20" s="23" t="s">
        <v>29</v>
      </c>
      <c r="I20" s="23" t="s">
        <v>25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26</v>
      </c>
      <c r="J21" s="21" t="str">
        <f>IF('Rekapitulace stavby'!AN17="","",'Rekapitulace stavby'!AN17)</f>
        <v/>
      </c>
      <c r="L21" s="28"/>
    </row>
    <row r="22" spans="2:12" s="1" customFormat="1" ht="7" customHeight="1">
      <c r="B22" s="28"/>
      <c r="L22" s="28"/>
    </row>
    <row r="23" spans="2:12" s="1" customFormat="1" ht="12" customHeight="1">
      <c r="B23" s="28"/>
      <c r="D23" s="23" t="s">
        <v>31</v>
      </c>
      <c r="I23" s="23" t="s">
        <v>25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26</v>
      </c>
      <c r="J24" s="21" t="str">
        <f>IF('Rekapitulace stavby'!AN20="","",'Rekapitulace stavby'!AN20)</f>
        <v/>
      </c>
      <c r="L24" s="28"/>
    </row>
    <row r="25" spans="2:12" s="1" customFormat="1" ht="7" customHeight="1">
      <c r="B25" s="28"/>
      <c r="L25" s="28"/>
    </row>
    <row r="26" spans="2:12" s="1" customFormat="1" ht="12" customHeight="1">
      <c r="B26" s="28"/>
      <c r="D26" s="23" t="s">
        <v>32</v>
      </c>
      <c r="L26" s="28"/>
    </row>
    <row r="27" spans="2:12" s="7" customFormat="1" ht="16.5" customHeight="1">
      <c r="B27" s="85"/>
      <c r="E27" s="173" t="s">
        <v>33</v>
      </c>
      <c r="F27" s="173"/>
      <c r="G27" s="173"/>
      <c r="H27" s="173"/>
      <c r="L27" s="85"/>
    </row>
    <row r="28" spans="2:12" s="1" customFormat="1" ht="7" customHeight="1">
      <c r="B28" s="28"/>
      <c r="L28" s="28"/>
    </row>
    <row r="29" spans="2:12" s="1" customFormat="1" ht="7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5" customHeight="1">
      <c r="B30" s="28"/>
      <c r="D30" s="86" t="s">
        <v>34</v>
      </c>
      <c r="J30" s="62">
        <f>ROUND(J126, 2)</f>
        <v>0</v>
      </c>
      <c r="L30" s="28"/>
    </row>
    <row r="31" spans="2:12" s="1" customFormat="1" ht="7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5" customHeight="1">
      <c r="B32" s="28"/>
      <c r="F32" s="31" t="s">
        <v>36</v>
      </c>
      <c r="I32" s="31" t="s">
        <v>35</v>
      </c>
      <c r="J32" s="31" t="s">
        <v>37</v>
      </c>
      <c r="L32" s="28"/>
    </row>
    <row r="33" spans="2:12" s="1" customFormat="1" ht="14.5" customHeight="1">
      <c r="B33" s="28"/>
      <c r="D33" s="51" t="s">
        <v>38</v>
      </c>
      <c r="E33" s="23" t="s">
        <v>39</v>
      </c>
      <c r="F33" s="87">
        <f>ROUND((SUM(BE126:BE208)),  2)</f>
        <v>0</v>
      </c>
      <c r="I33" s="88">
        <v>0.21</v>
      </c>
      <c r="J33" s="87">
        <f>ROUND(((SUM(BE126:BE208))*I33),  2)</f>
        <v>0</v>
      </c>
      <c r="L33" s="28"/>
    </row>
    <row r="34" spans="2:12" s="1" customFormat="1" ht="14.5" customHeight="1">
      <c r="B34" s="28"/>
      <c r="E34" s="23" t="s">
        <v>40</v>
      </c>
      <c r="F34" s="87">
        <f>ROUND((SUM(BF126:BF208)),  2)</f>
        <v>0</v>
      </c>
      <c r="I34" s="88">
        <v>0.12</v>
      </c>
      <c r="J34" s="87">
        <f>ROUND(((SUM(BF126:BF208))*I34),  2)</f>
        <v>0</v>
      </c>
      <c r="L34" s="28"/>
    </row>
    <row r="35" spans="2:12" s="1" customFormat="1" ht="14.5" hidden="1" customHeight="1">
      <c r="B35" s="28"/>
      <c r="E35" s="23" t="s">
        <v>41</v>
      </c>
      <c r="F35" s="87">
        <f>ROUND((SUM(BG126:BG208)),  2)</f>
        <v>0</v>
      </c>
      <c r="I35" s="88">
        <v>0.21</v>
      </c>
      <c r="J35" s="87">
        <f>0</f>
        <v>0</v>
      </c>
      <c r="L35" s="28"/>
    </row>
    <row r="36" spans="2:12" s="1" customFormat="1" ht="14.5" hidden="1" customHeight="1">
      <c r="B36" s="28"/>
      <c r="E36" s="23" t="s">
        <v>42</v>
      </c>
      <c r="F36" s="87">
        <f>ROUND((SUM(BH126:BH208)),  2)</f>
        <v>0</v>
      </c>
      <c r="I36" s="88">
        <v>0.12</v>
      </c>
      <c r="J36" s="87">
        <f>0</f>
        <v>0</v>
      </c>
      <c r="L36" s="28"/>
    </row>
    <row r="37" spans="2:12" s="1" customFormat="1" ht="14.5" hidden="1" customHeight="1">
      <c r="B37" s="28"/>
      <c r="E37" s="23" t="s">
        <v>43</v>
      </c>
      <c r="F37" s="87">
        <f>ROUND((SUM(BI126:BI208)),  2)</f>
        <v>0</v>
      </c>
      <c r="I37" s="88">
        <v>0</v>
      </c>
      <c r="J37" s="87">
        <f>0</f>
        <v>0</v>
      </c>
      <c r="L37" s="28"/>
    </row>
    <row r="38" spans="2:12" s="1" customFormat="1" ht="7" customHeight="1">
      <c r="B38" s="28"/>
      <c r="L38" s="28"/>
    </row>
    <row r="39" spans="2:12" s="1" customFormat="1" ht="25.5" customHeight="1">
      <c r="B39" s="28"/>
      <c r="C39" s="89"/>
      <c r="D39" s="90" t="s">
        <v>44</v>
      </c>
      <c r="E39" s="53"/>
      <c r="F39" s="53"/>
      <c r="G39" s="91" t="s">
        <v>45</v>
      </c>
      <c r="H39" s="92" t="s">
        <v>46</v>
      </c>
      <c r="I39" s="53"/>
      <c r="J39" s="93">
        <f>SUM(J30:J37)</f>
        <v>0</v>
      </c>
      <c r="K39" s="94"/>
      <c r="L39" s="28"/>
    </row>
    <row r="40" spans="2:12" s="1" customFormat="1" ht="14.5" customHeight="1">
      <c r="B40" s="28"/>
      <c r="L40" s="28"/>
    </row>
    <row r="41" spans="2:12" ht="14.5" customHeight="1">
      <c r="B41" s="16"/>
      <c r="L41" s="16"/>
    </row>
    <row r="42" spans="2:12" ht="14.5" customHeight="1">
      <c r="B42" s="16"/>
      <c r="L42" s="16"/>
    </row>
    <row r="43" spans="2:12" ht="14.5" customHeight="1">
      <c r="B43" s="16"/>
      <c r="L43" s="16"/>
    </row>
    <row r="44" spans="2:12" ht="14.5" customHeight="1">
      <c r="B44" s="16"/>
      <c r="L44" s="16"/>
    </row>
    <row r="45" spans="2:12" ht="14.5" customHeight="1">
      <c r="B45" s="16"/>
      <c r="L45" s="16"/>
    </row>
    <row r="46" spans="2:12" ht="14.5" customHeight="1">
      <c r="B46" s="16"/>
      <c r="L46" s="16"/>
    </row>
    <row r="47" spans="2:12" ht="14.5" customHeight="1">
      <c r="B47" s="16"/>
      <c r="L47" s="16"/>
    </row>
    <row r="48" spans="2:12" ht="14.5" customHeight="1">
      <c r="B48" s="16"/>
      <c r="L48" s="16"/>
    </row>
    <row r="49" spans="2:12" ht="14.5" customHeight="1">
      <c r="B49" s="16"/>
      <c r="L49" s="16"/>
    </row>
    <row r="50" spans="2:12" s="1" customFormat="1" ht="14.5" customHeight="1">
      <c r="B50" s="28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">
      <c r="B61" s="28"/>
      <c r="D61" s="39" t="s">
        <v>49</v>
      </c>
      <c r="E61" s="30"/>
      <c r="F61" s="95" t="s">
        <v>50</v>
      </c>
      <c r="G61" s="39" t="s">
        <v>49</v>
      </c>
      <c r="H61" s="30"/>
      <c r="I61" s="30"/>
      <c r="J61" s="96" t="s">
        <v>50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">
      <c r="B65" s="28"/>
      <c r="D65" s="37" t="s">
        <v>51</v>
      </c>
      <c r="E65" s="38"/>
      <c r="F65" s="38"/>
      <c r="G65" s="37" t="s">
        <v>52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">
      <c r="B76" s="28"/>
      <c r="D76" s="39" t="s">
        <v>49</v>
      </c>
      <c r="E76" s="30"/>
      <c r="F76" s="95" t="s">
        <v>50</v>
      </c>
      <c r="G76" s="39" t="s">
        <v>49</v>
      </c>
      <c r="H76" s="30"/>
      <c r="I76" s="30"/>
      <c r="J76" s="96" t="s">
        <v>50</v>
      </c>
      <c r="K76" s="30"/>
      <c r="L76" s="28"/>
    </row>
    <row r="77" spans="2:12" s="1" customFormat="1" ht="14.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5" customHeight="1">
      <c r="B82" s="28"/>
      <c r="C82" s="17" t="s">
        <v>94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2" t="str">
        <f>E7</f>
        <v>Stavební úpravy skladovací haly pro úsporu energie Olejník s.r.o.</v>
      </c>
      <c r="F85" s="203"/>
      <c r="G85" s="203"/>
      <c r="H85" s="203"/>
      <c r="L85" s="28"/>
    </row>
    <row r="86" spans="2:47" s="1" customFormat="1" ht="12" customHeight="1">
      <c r="B86" s="28"/>
      <c r="C86" s="23" t="s">
        <v>92</v>
      </c>
      <c r="L86" s="28"/>
    </row>
    <row r="87" spans="2:47" s="1" customFormat="1" ht="16.5" customHeight="1">
      <c r="B87" s="28"/>
      <c r="E87" s="188" t="str">
        <f>E9</f>
        <v>01 - Stavební úpravy skladovací haly</v>
      </c>
      <c r="F87" s="201"/>
      <c r="G87" s="201"/>
      <c r="H87" s="201"/>
      <c r="L87" s="28"/>
    </row>
    <row r="88" spans="2:47" s="1" customFormat="1" ht="7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 t="str">
        <f>IF(J12="","",J12)</f>
        <v>3. 10. 2024</v>
      </c>
      <c r="L89" s="28"/>
    </row>
    <row r="90" spans="2:47" s="1" customFormat="1" ht="7" customHeight="1">
      <c r="B90" s="28"/>
      <c r="L90" s="28"/>
    </row>
    <row r="91" spans="2:47" s="1" customFormat="1" ht="15.25" customHeight="1">
      <c r="B91" s="28"/>
      <c r="C91" s="23" t="s">
        <v>24</v>
      </c>
      <c r="F91" s="21" t="str">
        <f>E15</f>
        <v xml:space="preserve"> </v>
      </c>
      <c r="I91" s="23" t="s">
        <v>29</v>
      </c>
      <c r="J91" s="26" t="str">
        <f>E21</f>
        <v xml:space="preserve"> </v>
      </c>
      <c r="L91" s="28"/>
    </row>
    <row r="92" spans="2:47" s="1" customFormat="1" ht="15.25" customHeight="1">
      <c r="B92" s="28"/>
      <c r="C92" s="23" t="s">
        <v>27</v>
      </c>
      <c r="F92" s="21" t="str">
        <f>IF(E18="","",E18)</f>
        <v>Vyplň údaj</v>
      </c>
      <c r="I92" s="23" t="s">
        <v>31</v>
      </c>
      <c r="J92" s="26" t="str">
        <f>E24</f>
        <v xml:space="preserve"> </v>
      </c>
      <c r="L92" s="28"/>
    </row>
    <row r="93" spans="2:47" s="1" customFormat="1" ht="10.25" customHeight="1">
      <c r="B93" s="28"/>
      <c r="L93" s="28"/>
    </row>
    <row r="94" spans="2:47" s="1" customFormat="1" ht="29.25" customHeight="1">
      <c r="B94" s="28"/>
      <c r="C94" s="97" t="s">
        <v>95</v>
      </c>
      <c r="D94" s="89"/>
      <c r="E94" s="89"/>
      <c r="F94" s="89"/>
      <c r="G94" s="89"/>
      <c r="H94" s="89"/>
      <c r="I94" s="89"/>
      <c r="J94" s="98" t="s">
        <v>96</v>
      </c>
      <c r="K94" s="89"/>
      <c r="L94" s="28"/>
    </row>
    <row r="95" spans="2:47" s="1" customFormat="1" ht="10.25" customHeight="1">
      <c r="B95" s="28"/>
      <c r="L95" s="28"/>
    </row>
    <row r="96" spans="2:47" s="1" customFormat="1" ht="22.75" customHeight="1">
      <c r="B96" s="28"/>
      <c r="C96" s="99" t="s">
        <v>97</v>
      </c>
      <c r="J96" s="62">
        <f>J126</f>
        <v>0</v>
      </c>
      <c r="L96" s="28"/>
      <c r="AU96" s="13" t="s">
        <v>98</v>
      </c>
    </row>
    <row r="97" spans="2:12" s="8" customFormat="1" ht="25" customHeight="1">
      <c r="B97" s="100"/>
      <c r="D97" s="101" t="s">
        <v>99</v>
      </c>
      <c r="E97" s="102"/>
      <c r="F97" s="102"/>
      <c r="G97" s="102"/>
      <c r="H97" s="102"/>
      <c r="I97" s="102"/>
      <c r="J97" s="103">
        <f>J127</f>
        <v>0</v>
      </c>
      <c r="L97" s="100"/>
    </row>
    <row r="98" spans="2:12" s="9" customFormat="1" ht="20" customHeight="1">
      <c r="B98" s="104"/>
      <c r="D98" s="105" t="s">
        <v>202</v>
      </c>
      <c r="E98" s="106"/>
      <c r="F98" s="106"/>
      <c r="G98" s="106"/>
      <c r="H98" s="106"/>
      <c r="I98" s="106"/>
      <c r="J98" s="107">
        <f>J128</f>
        <v>0</v>
      </c>
      <c r="L98" s="104"/>
    </row>
    <row r="99" spans="2:12" s="9" customFormat="1" ht="20" customHeight="1">
      <c r="B99" s="104"/>
      <c r="D99" s="105" t="s">
        <v>203</v>
      </c>
      <c r="E99" s="106"/>
      <c r="F99" s="106"/>
      <c r="G99" s="106"/>
      <c r="H99" s="106"/>
      <c r="I99" s="106"/>
      <c r="J99" s="107">
        <f>J131</f>
        <v>0</v>
      </c>
      <c r="L99" s="104"/>
    </row>
    <row r="100" spans="2:12" s="9" customFormat="1" ht="20" customHeight="1">
      <c r="B100" s="104"/>
      <c r="D100" s="105" t="s">
        <v>204</v>
      </c>
      <c r="E100" s="106"/>
      <c r="F100" s="106"/>
      <c r="G100" s="106"/>
      <c r="H100" s="106"/>
      <c r="I100" s="106"/>
      <c r="J100" s="107">
        <f>J162</f>
        <v>0</v>
      </c>
      <c r="L100" s="104"/>
    </row>
    <row r="101" spans="2:12" s="9" customFormat="1" ht="20" customHeight="1">
      <c r="B101" s="104"/>
      <c r="D101" s="105" t="s">
        <v>205</v>
      </c>
      <c r="E101" s="106"/>
      <c r="F101" s="106"/>
      <c r="G101" s="106"/>
      <c r="H101" s="106"/>
      <c r="I101" s="106"/>
      <c r="J101" s="107">
        <f>J167</f>
        <v>0</v>
      </c>
      <c r="L101" s="104"/>
    </row>
    <row r="102" spans="2:12" s="8" customFormat="1" ht="25" customHeight="1">
      <c r="B102" s="100"/>
      <c r="D102" s="101" t="s">
        <v>102</v>
      </c>
      <c r="E102" s="102"/>
      <c r="F102" s="102"/>
      <c r="G102" s="102"/>
      <c r="H102" s="102"/>
      <c r="I102" s="102"/>
      <c r="J102" s="103">
        <f>J170</f>
        <v>0</v>
      </c>
      <c r="L102" s="100"/>
    </row>
    <row r="103" spans="2:12" s="9" customFormat="1" ht="20" customHeight="1">
      <c r="B103" s="104"/>
      <c r="D103" s="105" t="s">
        <v>103</v>
      </c>
      <c r="E103" s="106"/>
      <c r="F103" s="106"/>
      <c r="G103" s="106"/>
      <c r="H103" s="106"/>
      <c r="I103" s="106"/>
      <c r="J103" s="107">
        <f>J171</f>
        <v>0</v>
      </c>
      <c r="L103" s="104"/>
    </row>
    <row r="104" spans="2:12" s="9" customFormat="1" ht="20" customHeight="1">
      <c r="B104" s="104"/>
      <c r="D104" s="105" t="s">
        <v>206</v>
      </c>
      <c r="E104" s="106"/>
      <c r="F104" s="106"/>
      <c r="G104" s="106"/>
      <c r="H104" s="106"/>
      <c r="I104" s="106"/>
      <c r="J104" s="107">
        <f>J186</f>
        <v>0</v>
      </c>
      <c r="L104" s="104"/>
    </row>
    <row r="105" spans="2:12" s="9" customFormat="1" ht="20" customHeight="1">
      <c r="B105" s="104"/>
      <c r="D105" s="105" t="s">
        <v>207</v>
      </c>
      <c r="E105" s="106"/>
      <c r="F105" s="106"/>
      <c r="G105" s="106"/>
      <c r="H105" s="106"/>
      <c r="I105" s="106"/>
      <c r="J105" s="107">
        <f>J193</f>
        <v>0</v>
      </c>
      <c r="L105" s="104"/>
    </row>
    <row r="106" spans="2:12" s="9" customFormat="1" ht="20" customHeight="1">
      <c r="B106" s="104"/>
      <c r="D106" s="105" t="s">
        <v>208</v>
      </c>
      <c r="E106" s="106"/>
      <c r="F106" s="106"/>
      <c r="G106" s="106"/>
      <c r="H106" s="106"/>
      <c r="I106" s="106"/>
      <c r="J106" s="107">
        <f>J202</f>
        <v>0</v>
      </c>
      <c r="L106" s="104"/>
    </row>
    <row r="107" spans="2:12" s="1" customFormat="1" ht="21.75" customHeight="1">
      <c r="B107" s="28"/>
      <c r="L107" s="28"/>
    </row>
    <row r="108" spans="2:12" s="1" customFormat="1" ht="7" customHeight="1"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28"/>
    </row>
    <row r="112" spans="2:12" s="1" customFormat="1" ht="7" customHeight="1"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28"/>
    </row>
    <row r="113" spans="2:63" s="1" customFormat="1" ht="25" customHeight="1">
      <c r="B113" s="28"/>
      <c r="C113" s="17" t="s">
        <v>104</v>
      </c>
      <c r="L113" s="28"/>
    </row>
    <row r="114" spans="2:63" s="1" customFormat="1" ht="7" customHeight="1">
      <c r="B114" s="28"/>
      <c r="L114" s="28"/>
    </row>
    <row r="115" spans="2:63" s="1" customFormat="1" ht="12" customHeight="1">
      <c r="B115" s="28"/>
      <c r="C115" s="23" t="s">
        <v>16</v>
      </c>
      <c r="L115" s="28"/>
    </row>
    <row r="116" spans="2:63" s="1" customFormat="1" ht="16.5" customHeight="1">
      <c r="B116" s="28"/>
      <c r="E116" s="202" t="str">
        <f>E7</f>
        <v>Stavební úpravy skladovací haly pro úsporu energie Olejník s.r.o.</v>
      </c>
      <c r="F116" s="203"/>
      <c r="G116" s="203"/>
      <c r="H116" s="203"/>
      <c r="L116" s="28"/>
    </row>
    <row r="117" spans="2:63" s="1" customFormat="1" ht="12" customHeight="1">
      <c r="B117" s="28"/>
      <c r="C117" s="23" t="s">
        <v>92</v>
      </c>
      <c r="L117" s="28"/>
    </row>
    <row r="118" spans="2:63" s="1" customFormat="1" ht="16.5" customHeight="1">
      <c r="B118" s="28"/>
      <c r="E118" s="188" t="str">
        <f>E9</f>
        <v>01 - Stavební úpravy skladovací haly</v>
      </c>
      <c r="F118" s="201"/>
      <c r="G118" s="201"/>
      <c r="H118" s="201"/>
      <c r="L118" s="28"/>
    </row>
    <row r="119" spans="2:63" s="1" customFormat="1" ht="7" customHeight="1">
      <c r="B119" s="28"/>
      <c r="L119" s="28"/>
    </row>
    <row r="120" spans="2:63" s="1" customFormat="1" ht="12" customHeight="1">
      <c r="B120" s="28"/>
      <c r="C120" s="23" t="s">
        <v>20</v>
      </c>
      <c r="F120" s="21" t="str">
        <f>F12</f>
        <v xml:space="preserve"> </v>
      </c>
      <c r="I120" s="23" t="s">
        <v>22</v>
      </c>
      <c r="J120" s="48" t="str">
        <f>IF(J12="","",J12)</f>
        <v>3. 10. 2024</v>
      </c>
      <c r="L120" s="28"/>
    </row>
    <row r="121" spans="2:63" s="1" customFormat="1" ht="7" customHeight="1">
      <c r="B121" s="28"/>
      <c r="L121" s="28"/>
    </row>
    <row r="122" spans="2:63" s="1" customFormat="1" ht="15.25" customHeight="1">
      <c r="B122" s="28"/>
      <c r="C122" s="23" t="s">
        <v>24</v>
      </c>
      <c r="F122" s="21" t="str">
        <f>E15</f>
        <v xml:space="preserve"> </v>
      </c>
      <c r="I122" s="23" t="s">
        <v>29</v>
      </c>
      <c r="J122" s="26" t="str">
        <f>E21</f>
        <v xml:space="preserve"> </v>
      </c>
      <c r="L122" s="28"/>
    </row>
    <row r="123" spans="2:63" s="1" customFormat="1" ht="15.25" customHeight="1">
      <c r="B123" s="28"/>
      <c r="C123" s="23" t="s">
        <v>27</v>
      </c>
      <c r="F123" s="21" t="str">
        <f>IF(E18="","",E18)</f>
        <v>Vyplň údaj</v>
      </c>
      <c r="I123" s="23" t="s">
        <v>31</v>
      </c>
      <c r="J123" s="26" t="str">
        <f>E24</f>
        <v xml:space="preserve"> </v>
      </c>
      <c r="L123" s="28"/>
    </row>
    <row r="124" spans="2:63" s="1" customFormat="1" ht="10.25" customHeight="1">
      <c r="B124" s="28"/>
      <c r="L124" s="28"/>
    </row>
    <row r="125" spans="2:63" s="10" customFormat="1" ht="29.25" customHeight="1">
      <c r="B125" s="108"/>
      <c r="C125" s="109" t="s">
        <v>105</v>
      </c>
      <c r="D125" s="110" t="s">
        <v>59</v>
      </c>
      <c r="E125" s="110" t="s">
        <v>55</v>
      </c>
      <c r="F125" s="110" t="s">
        <v>56</v>
      </c>
      <c r="G125" s="110" t="s">
        <v>106</v>
      </c>
      <c r="H125" s="110" t="s">
        <v>107</v>
      </c>
      <c r="I125" s="110" t="s">
        <v>108</v>
      </c>
      <c r="J125" s="110" t="s">
        <v>96</v>
      </c>
      <c r="K125" s="111" t="s">
        <v>109</v>
      </c>
      <c r="L125" s="108"/>
      <c r="M125" s="55" t="s">
        <v>1</v>
      </c>
      <c r="N125" s="56" t="s">
        <v>38</v>
      </c>
      <c r="O125" s="56" t="s">
        <v>110</v>
      </c>
      <c r="P125" s="56" t="s">
        <v>111</v>
      </c>
      <c r="Q125" s="56" t="s">
        <v>112</v>
      </c>
      <c r="R125" s="56" t="s">
        <v>113</v>
      </c>
      <c r="S125" s="56" t="s">
        <v>114</v>
      </c>
      <c r="T125" s="57" t="s">
        <v>115</v>
      </c>
    </row>
    <row r="126" spans="2:63" s="1" customFormat="1" ht="22.75" customHeight="1">
      <c r="B126" s="28"/>
      <c r="C126" s="60" t="s">
        <v>116</v>
      </c>
      <c r="J126" s="112">
        <f>BK126</f>
        <v>0</v>
      </c>
      <c r="L126" s="28"/>
      <c r="M126" s="58"/>
      <c r="N126" s="49"/>
      <c r="O126" s="49"/>
      <c r="P126" s="113">
        <f>P127+P170</f>
        <v>0</v>
      </c>
      <c r="Q126" s="49"/>
      <c r="R126" s="113">
        <f>R127+R170</f>
        <v>19.225494203025399</v>
      </c>
      <c r="S126" s="49"/>
      <c r="T126" s="114">
        <f>T127+T170</f>
        <v>0</v>
      </c>
      <c r="AT126" s="13" t="s">
        <v>73</v>
      </c>
      <c r="AU126" s="13" t="s">
        <v>98</v>
      </c>
      <c r="BK126" s="115">
        <f>BK127+BK170</f>
        <v>0</v>
      </c>
    </row>
    <row r="127" spans="2:63" s="11" customFormat="1" ht="26" customHeight="1">
      <c r="B127" s="116"/>
      <c r="D127" s="117" t="s">
        <v>73</v>
      </c>
      <c r="E127" s="118" t="s">
        <v>117</v>
      </c>
      <c r="F127" s="118" t="s">
        <v>118</v>
      </c>
      <c r="I127" s="119"/>
      <c r="J127" s="120">
        <f>BK127</f>
        <v>0</v>
      </c>
      <c r="L127" s="116"/>
      <c r="M127" s="121"/>
      <c r="P127" s="122">
        <f>P128+P131+P162+P167</f>
        <v>0</v>
      </c>
      <c r="R127" s="122">
        <f>R128+R131+R162+R167</f>
        <v>8.5861950220000001</v>
      </c>
      <c r="T127" s="123">
        <f>T128+T131+T162+T167</f>
        <v>0</v>
      </c>
      <c r="AR127" s="117" t="s">
        <v>82</v>
      </c>
      <c r="AT127" s="124" t="s">
        <v>73</v>
      </c>
      <c r="AU127" s="124" t="s">
        <v>74</v>
      </c>
      <c r="AY127" s="117" t="s">
        <v>119</v>
      </c>
      <c r="BK127" s="125">
        <f>BK128+BK131+BK162+BK167</f>
        <v>0</v>
      </c>
    </row>
    <row r="128" spans="2:63" s="11" customFormat="1" ht="22.75" customHeight="1">
      <c r="B128" s="116"/>
      <c r="D128" s="117" t="s">
        <v>73</v>
      </c>
      <c r="E128" s="126" t="s">
        <v>137</v>
      </c>
      <c r="F128" s="126" t="s">
        <v>209</v>
      </c>
      <c r="I128" s="119"/>
      <c r="J128" s="127">
        <f>BK128</f>
        <v>0</v>
      </c>
      <c r="L128" s="116"/>
      <c r="M128" s="121"/>
      <c r="P128" s="122">
        <f>SUM(P129:P130)</f>
        <v>0</v>
      </c>
      <c r="R128" s="122">
        <f>SUM(R129:R130)</f>
        <v>1.237104</v>
      </c>
      <c r="T128" s="123">
        <f>SUM(T129:T130)</f>
        <v>0</v>
      </c>
      <c r="AR128" s="117" t="s">
        <v>82</v>
      </c>
      <c r="AT128" s="124" t="s">
        <v>73</v>
      </c>
      <c r="AU128" s="124" t="s">
        <v>82</v>
      </c>
      <c r="AY128" s="117" t="s">
        <v>119</v>
      </c>
      <c r="BK128" s="125">
        <f>SUM(BK129:BK130)</f>
        <v>0</v>
      </c>
    </row>
    <row r="129" spans="1:65" s="1" customFormat="1" ht="24.25" customHeight="1">
      <c r="A129" s="157"/>
      <c r="B129" s="128"/>
      <c r="C129" s="129" t="s">
        <v>82</v>
      </c>
      <c r="D129" s="129" t="s">
        <v>122</v>
      </c>
      <c r="E129" s="130" t="s">
        <v>210</v>
      </c>
      <c r="F129" s="131" t="s">
        <v>211</v>
      </c>
      <c r="G129" s="132" t="s">
        <v>212</v>
      </c>
      <c r="H129" s="160">
        <v>0.48</v>
      </c>
      <c r="I129" s="133"/>
      <c r="J129" s="134">
        <f>ROUND(I129*H129,2)</f>
        <v>0</v>
      </c>
      <c r="K129" s="131" t="s">
        <v>132</v>
      </c>
      <c r="L129" s="28"/>
      <c r="M129" s="135" t="s">
        <v>1</v>
      </c>
      <c r="N129" s="136" t="s">
        <v>40</v>
      </c>
      <c r="P129" s="137">
        <f>O129*H129</f>
        <v>0</v>
      </c>
      <c r="Q129" s="137">
        <v>2.5773000000000001</v>
      </c>
      <c r="R129" s="137">
        <f>Q129*H129</f>
        <v>1.237104</v>
      </c>
      <c r="S129" s="137">
        <v>0</v>
      </c>
      <c r="T129" s="138">
        <f>S129*H129</f>
        <v>0</v>
      </c>
      <c r="AR129" s="139" t="s">
        <v>126</v>
      </c>
      <c r="AT129" s="139" t="s">
        <v>122</v>
      </c>
      <c r="AU129" s="139" t="s">
        <v>127</v>
      </c>
      <c r="AY129" s="13" t="s">
        <v>119</v>
      </c>
      <c r="BE129" s="140">
        <f>IF(N129="základní",J129,0)</f>
        <v>0</v>
      </c>
      <c r="BF129" s="140">
        <f>IF(N129="snížená",J129,0)</f>
        <v>0</v>
      </c>
      <c r="BG129" s="140">
        <f>IF(N129="zákl. přenesená",J129,0)</f>
        <v>0</v>
      </c>
      <c r="BH129" s="140">
        <f>IF(N129="sníž. přenesená",J129,0)</f>
        <v>0</v>
      </c>
      <c r="BI129" s="140">
        <f>IF(N129="nulová",J129,0)</f>
        <v>0</v>
      </c>
      <c r="BJ129" s="13" t="s">
        <v>127</v>
      </c>
      <c r="BK129" s="140">
        <f>ROUND(I129*H129,2)</f>
        <v>0</v>
      </c>
      <c r="BL129" s="13" t="s">
        <v>126</v>
      </c>
      <c r="BM129" s="139" t="s">
        <v>213</v>
      </c>
    </row>
    <row r="130" spans="1:65" s="1" customFormat="1" ht="24">
      <c r="B130" s="28"/>
      <c r="D130" s="141" t="s">
        <v>129</v>
      </c>
      <c r="F130" s="142" t="s">
        <v>214</v>
      </c>
      <c r="I130" s="143"/>
      <c r="L130" s="28"/>
      <c r="M130" s="144"/>
      <c r="T130" s="52"/>
      <c r="AT130" s="13" t="s">
        <v>129</v>
      </c>
      <c r="AU130" s="13" t="s">
        <v>127</v>
      </c>
    </row>
    <row r="131" spans="1:65" s="11" customFormat="1" ht="22.75" customHeight="1">
      <c r="B131" s="116"/>
      <c r="D131" s="117" t="s">
        <v>73</v>
      </c>
      <c r="E131" s="126" t="s">
        <v>150</v>
      </c>
      <c r="F131" s="126" t="s">
        <v>215</v>
      </c>
      <c r="I131" s="119"/>
      <c r="J131" s="127">
        <f>BK131</f>
        <v>0</v>
      </c>
      <c r="L131" s="116"/>
      <c r="M131" s="121"/>
      <c r="P131" s="122">
        <f>SUM(P132:P161)</f>
        <v>0</v>
      </c>
      <c r="R131" s="122">
        <f>SUM(R132:R161)</f>
        <v>7.2759910220000004</v>
      </c>
      <c r="T131" s="123">
        <f>SUM(T132:T161)</f>
        <v>0</v>
      </c>
      <c r="AR131" s="117" t="s">
        <v>82</v>
      </c>
      <c r="AT131" s="124" t="s">
        <v>73</v>
      </c>
      <c r="AU131" s="124" t="s">
        <v>82</v>
      </c>
      <c r="AY131" s="117" t="s">
        <v>119</v>
      </c>
      <c r="BK131" s="125">
        <f>SUM(BK132:BK161)</f>
        <v>0</v>
      </c>
    </row>
    <row r="132" spans="1:65" s="1" customFormat="1" ht="24.25" customHeight="1">
      <c r="A132" s="157"/>
      <c r="B132" s="128"/>
      <c r="C132" s="129" t="s">
        <v>127</v>
      </c>
      <c r="D132" s="129" t="s">
        <v>122</v>
      </c>
      <c r="E132" s="130" t="s">
        <v>216</v>
      </c>
      <c r="F132" s="131" t="s">
        <v>217</v>
      </c>
      <c r="G132" s="132" t="s">
        <v>125</v>
      </c>
      <c r="H132" s="160">
        <v>41.688000000000002</v>
      </c>
      <c r="I132" s="133"/>
      <c r="J132" s="134">
        <f>ROUND(I132*H132,2)</f>
        <v>0</v>
      </c>
      <c r="K132" s="131" t="s">
        <v>132</v>
      </c>
      <c r="L132" s="28"/>
      <c r="M132" s="135" t="s">
        <v>1</v>
      </c>
      <c r="N132" s="136" t="s">
        <v>40</v>
      </c>
      <c r="P132" s="137">
        <f>O132*H132</f>
        <v>0</v>
      </c>
      <c r="Q132" s="137">
        <v>4.3839999999999999E-3</v>
      </c>
      <c r="R132" s="137">
        <f>Q132*H132</f>
        <v>0.18276019200000002</v>
      </c>
      <c r="S132" s="137">
        <v>0</v>
      </c>
      <c r="T132" s="138">
        <f>S132*H132</f>
        <v>0</v>
      </c>
      <c r="AR132" s="139" t="s">
        <v>126</v>
      </c>
      <c r="AT132" s="139" t="s">
        <v>122</v>
      </c>
      <c r="AU132" s="139" t="s">
        <v>127</v>
      </c>
      <c r="AY132" s="13" t="s">
        <v>119</v>
      </c>
      <c r="BE132" s="140">
        <f>IF(N132="základní",J132,0)</f>
        <v>0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3" t="s">
        <v>127</v>
      </c>
      <c r="BK132" s="140">
        <f>ROUND(I132*H132,2)</f>
        <v>0</v>
      </c>
      <c r="BL132" s="13" t="s">
        <v>126</v>
      </c>
      <c r="BM132" s="139" t="s">
        <v>218</v>
      </c>
    </row>
    <row r="133" spans="1:65" s="1" customFormat="1" ht="24">
      <c r="B133" s="28"/>
      <c r="D133" s="141" t="s">
        <v>129</v>
      </c>
      <c r="F133" s="142" t="s">
        <v>219</v>
      </c>
      <c r="I133" s="143"/>
      <c r="L133" s="28"/>
      <c r="M133" s="144"/>
      <c r="T133" s="52"/>
      <c r="AT133" s="13" t="s">
        <v>129</v>
      </c>
      <c r="AU133" s="13" t="s">
        <v>127</v>
      </c>
    </row>
    <row r="134" spans="1:65" s="1" customFormat="1" ht="24.25" customHeight="1">
      <c r="A134" s="157"/>
      <c r="B134" s="128"/>
      <c r="C134" s="129" t="s">
        <v>137</v>
      </c>
      <c r="D134" s="129" t="s">
        <v>122</v>
      </c>
      <c r="E134" s="130" t="s">
        <v>220</v>
      </c>
      <c r="F134" s="131" t="s">
        <v>221</v>
      </c>
      <c r="G134" s="132" t="s">
        <v>125</v>
      </c>
      <c r="H134" s="160">
        <v>41.688000000000002</v>
      </c>
      <c r="I134" s="133"/>
      <c r="J134" s="134">
        <f>ROUND(I134*H134,2)</f>
        <v>0</v>
      </c>
      <c r="K134" s="131" t="s">
        <v>132</v>
      </c>
      <c r="L134" s="28"/>
      <c r="M134" s="135" t="s">
        <v>1</v>
      </c>
      <c r="N134" s="136" t="s">
        <v>40</v>
      </c>
      <c r="P134" s="137">
        <f>O134*H134</f>
        <v>0</v>
      </c>
      <c r="Q134" s="137">
        <v>1.8380000000000001E-2</v>
      </c>
      <c r="R134" s="137">
        <f>Q134*H134</f>
        <v>0.76622544000000004</v>
      </c>
      <c r="S134" s="137">
        <v>0</v>
      </c>
      <c r="T134" s="138">
        <f>S134*H134</f>
        <v>0</v>
      </c>
      <c r="AR134" s="139" t="s">
        <v>126</v>
      </c>
      <c r="AT134" s="139" t="s">
        <v>122</v>
      </c>
      <c r="AU134" s="139" t="s">
        <v>127</v>
      </c>
      <c r="AY134" s="13" t="s">
        <v>119</v>
      </c>
      <c r="BE134" s="140">
        <f>IF(N134="základní",J134,0)</f>
        <v>0</v>
      </c>
      <c r="BF134" s="140">
        <f>IF(N134="snížená",J134,0)</f>
        <v>0</v>
      </c>
      <c r="BG134" s="140">
        <f>IF(N134="zákl. přenesená",J134,0)</f>
        <v>0</v>
      </c>
      <c r="BH134" s="140">
        <f>IF(N134="sníž. přenesená",J134,0)</f>
        <v>0</v>
      </c>
      <c r="BI134" s="140">
        <f>IF(N134="nulová",J134,0)</f>
        <v>0</v>
      </c>
      <c r="BJ134" s="13" t="s">
        <v>127</v>
      </c>
      <c r="BK134" s="140">
        <f>ROUND(I134*H134,2)</f>
        <v>0</v>
      </c>
      <c r="BL134" s="13" t="s">
        <v>126</v>
      </c>
      <c r="BM134" s="139" t="s">
        <v>222</v>
      </c>
    </row>
    <row r="135" spans="1:65" s="1" customFormat="1" ht="36">
      <c r="B135" s="28"/>
      <c r="D135" s="141" t="s">
        <v>129</v>
      </c>
      <c r="F135" s="142" t="s">
        <v>223</v>
      </c>
      <c r="I135" s="143"/>
      <c r="L135" s="28"/>
      <c r="M135" s="144"/>
      <c r="T135" s="52"/>
      <c r="AT135" s="13" t="s">
        <v>129</v>
      </c>
      <c r="AU135" s="13" t="s">
        <v>127</v>
      </c>
    </row>
    <row r="136" spans="1:65" s="1" customFormat="1" ht="24.25" customHeight="1">
      <c r="A136" s="157"/>
      <c r="B136" s="128"/>
      <c r="C136" s="129" t="s">
        <v>126</v>
      </c>
      <c r="D136" s="129" t="s">
        <v>122</v>
      </c>
      <c r="E136" s="130" t="s">
        <v>224</v>
      </c>
      <c r="F136" s="131" t="s">
        <v>225</v>
      </c>
      <c r="G136" s="132" t="s">
        <v>179</v>
      </c>
      <c r="H136" s="160">
        <v>97.51</v>
      </c>
      <c r="I136" s="133"/>
      <c r="J136" s="134">
        <f>ROUND(I136*H136,2)</f>
        <v>0</v>
      </c>
      <c r="K136" s="131" t="s">
        <v>132</v>
      </c>
      <c r="L136" s="28"/>
      <c r="M136" s="135" t="s">
        <v>1</v>
      </c>
      <c r="N136" s="136" t="s">
        <v>40</v>
      </c>
      <c r="P136" s="137">
        <f>O136*H136</f>
        <v>0</v>
      </c>
      <c r="Q136" s="137">
        <v>0</v>
      </c>
      <c r="R136" s="137">
        <f>Q136*H136</f>
        <v>0</v>
      </c>
      <c r="S136" s="137">
        <v>0</v>
      </c>
      <c r="T136" s="138">
        <f>S136*H136</f>
        <v>0</v>
      </c>
      <c r="AR136" s="139" t="s">
        <v>126</v>
      </c>
      <c r="AT136" s="139" t="s">
        <v>122</v>
      </c>
      <c r="AU136" s="139" t="s">
        <v>127</v>
      </c>
      <c r="AY136" s="13" t="s">
        <v>119</v>
      </c>
      <c r="BE136" s="140">
        <f>IF(N136="základní",J136,0)</f>
        <v>0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3" t="s">
        <v>127</v>
      </c>
      <c r="BK136" s="140">
        <f>ROUND(I136*H136,2)</f>
        <v>0</v>
      </c>
      <c r="BL136" s="13" t="s">
        <v>126</v>
      </c>
      <c r="BM136" s="139" t="s">
        <v>226</v>
      </c>
    </row>
    <row r="137" spans="1:65" s="1" customFormat="1" ht="36">
      <c r="B137" s="28"/>
      <c r="D137" s="141" t="s">
        <v>129</v>
      </c>
      <c r="F137" s="142" t="s">
        <v>227</v>
      </c>
      <c r="I137" s="143"/>
      <c r="L137" s="28"/>
      <c r="M137" s="144"/>
      <c r="T137" s="52"/>
      <c r="AT137" s="13" t="s">
        <v>129</v>
      </c>
      <c r="AU137" s="13" t="s">
        <v>127</v>
      </c>
    </row>
    <row r="138" spans="1:65" s="1" customFormat="1" ht="24.25" customHeight="1">
      <c r="A138" s="157"/>
      <c r="B138" s="128"/>
      <c r="C138" s="148" t="s">
        <v>146</v>
      </c>
      <c r="D138" s="148" t="s">
        <v>228</v>
      </c>
      <c r="E138" s="149" t="s">
        <v>229</v>
      </c>
      <c r="F138" s="150" t="s">
        <v>230</v>
      </c>
      <c r="G138" s="151" t="s">
        <v>179</v>
      </c>
      <c r="H138" s="161">
        <v>102.386</v>
      </c>
      <c r="I138" s="152"/>
      <c r="J138" s="153">
        <f>ROUND(I138*H138,2)</f>
        <v>0</v>
      </c>
      <c r="K138" s="150" t="s">
        <v>132</v>
      </c>
      <c r="L138" s="154"/>
      <c r="M138" s="155" t="s">
        <v>1</v>
      </c>
      <c r="N138" s="156" t="s">
        <v>40</v>
      </c>
      <c r="P138" s="137">
        <f>O138*H138</f>
        <v>0</v>
      </c>
      <c r="Q138" s="137">
        <v>1E-4</v>
      </c>
      <c r="R138" s="137">
        <f>Q138*H138</f>
        <v>1.02386E-2</v>
      </c>
      <c r="S138" s="137">
        <v>0</v>
      </c>
      <c r="T138" s="138">
        <f>S138*H138</f>
        <v>0</v>
      </c>
      <c r="AR138" s="139" t="s">
        <v>158</v>
      </c>
      <c r="AT138" s="139" t="s">
        <v>228</v>
      </c>
      <c r="AU138" s="139" t="s">
        <v>127</v>
      </c>
      <c r="AY138" s="13" t="s">
        <v>119</v>
      </c>
      <c r="BE138" s="140">
        <f>IF(N138="základní",J138,0)</f>
        <v>0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13" t="s">
        <v>127</v>
      </c>
      <c r="BK138" s="140">
        <f>ROUND(I138*H138,2)</f>
        <v>0</v>
      </c>
      <c r="BL138" s="13" t="s">
        <v>126</v>
      </c>
      <c r="BM138" s="139" t="s">
        <v>231</v>
      </c>
    </row>
    <row r="139" spans="1:65" s="1" customFormat="1" ht="24">
      <c r="B139" s="28"/>
      <c r="D139" s="141" t="s">
        <v>129</v>
      </c>
      <c r="F139" s="142" t="s">
        <v>230</v>
      </c>
      <c r="I139" s="143"/>
      <c r="L139" s="28"/>
      <c r="M139" s="144"/>
      <c r="T139" s="52"/>
      <c r="AT139" s="13" t="s">
        <v>129</v>
      </c>
      <c r="AU139" s="13" t="s">
        <v>127</v>
      </c>
    </row>
    <row r="140" spans="1:65" s="1" customFormat="1" ht="44.25" customHeight="1">
      <c r="A140" s="157"/>
      <c r="B140" s="128"/>
      <c r="C140" s="129" t="s">
        <v>150</v>
      </c>
      <c r="D140" s="129" t="s">
        <v>122</v>
      </c>
      <c r="E140" s="130" t="s">
        <v>232</v>
      </c>
      <c r="F140" s="131" t="s">
        <v>233</v>
      </c>
      <c r="G140" s="132" t="s">
        <v>125</v>
      </c>
      <c r="H140" s="160">
        <v>368.09</v>
      </c>
      <c r="I140" s="133"/>
      <c r="J140" s="134">
        <f>ROUND(I140*H140,2)</f>
        <v>0</v>
      </c>
      <c r="K140" s="131" t="s">
        <v>132</v>
      </c>
      <c r="L140" s="28"/>
      <c r="M140" s="135" t="s">
        <v>1</v>
      </c>
      <c r="N140" s="136" t="s">
        <v>40</v>
      </c>
      <c r="P140" s="137">
        <f>O140*H140</f>
        <v>0</v>
      </c>
      <c r="Q140" s="137">
        <v>8.6800000000000002E-3</v>
      </c>
      <c r="R140" s="137">
        <f>Q140*H140</f>
        <v>3.1950211999999998</v>
      </c>
      <c r="S140" s="137">
        <v>0</v>
      </c>
      <c r="T140" s="138">
        <f>S140*H140</f>
        <v>0</v>
      </c>
      <c r="AR140" s="139" t="s">
        <v>126</v>
      </c>
      <c r="AT140" s="139" t="s">
        <v>122</v>
      </c>
      <c r="AU140" s="139" t="s">
        <v>127</v>
      </c>
      <c r="AY140" s="13" t="s">
        <v>119</v>
      </c>
      <c r="BE140" s="140">
        <f>IF(N140="základní",J140,0)</f>
        <v>0</v>
      </c>
      <c r="BF140" s="140">
        <f>IF(N140="snížená",J140,0)</f>
        <v>0</v>
      </c>
      <c r="BG140" s="140">
        <f>IF(N140="zákl. přenesená",J140,0)</f>
        <v>0</v>
      </c>
      <c r="BH140" s="140">
        <f>IF(N140="sníž. přenesená",J140,0)</f>
        <v>0</v>
      </c>
      <c r="BI140" s="140">
        <f>IF(N140="nulová",J140,0)</f>
        <v>0</v>
      </c>
      <c r="BJ140" s="13" t="s">
        <v>127</v>
      </c>
      <c r="BK140" s="140">
        <f>ROUND(I140*H140,2)</f>
        <v>0</v>
      </c>
      <c r="BL140" s="13" t="s">
        <v>126</v>
      </c>
      <c r="BM140" s="139" t="s">
        <v>234</v>
      </c>
    </row>
    <row r="141" spans="1:65" s="1" customFormat="1" ht="60">
      <c r="B141" s="28"/>
      <c r="D141" s="141" t="s">
        <v>129</v>
      </c>
      <c r="F141" s="142" t="s">
        <v>235</v>
      </c>
      <c r="I141" s="143"/>
      <c r="L141" s="28"/>
      <c r="M141" s="144"/>
      <c r="T141" s="52"/>
      <c r="AT141" s="13" t="s">
        <v>129</v>
      </c>
      <c r="AU141" s="13" t="s">
        <v>127</v>
      </c>
    </row>
    <row r="142" spans="1:65" s="1" customFormat="1" ht="16.5" customHeight="1">
      <c r="A142" s="157"/>
      <c r="B142" s="128"/>
      <c r="C142" s="148" t="s">
        <v>154</v>
      </c>
      <c r="D142" s="148" t="s">
        <v>228</v>
      </c>
      <c r="E142" s="149" t="s">
        <v>236</v>
      </c>
      <c r="F142" s="150" t="s">
        <v>237</v>
      </c>
      <c r="G142" s="151" t="s">
        <v>125</v>
      </c>
      <c r="H142" s="161">
        <v>318.12</v>
      </c>
      <c r="I142" s="152"/>
      <c r="J142" s="153">
        <f>ROUND(I142*H142,2)</f>
        <v>0</v>
      </c>
      <c r="K142" s="150" t="s">
        <v>132</v>
      </c>
      <c r="L142" s="154"/>
      <c r="M142" s="155" t="s">
        <v>1</v>
      </c>
      <c r="N142" s="156" t="s">
        <v>40</v>
      </c>
      <c r="P142" s="137">
        <f>O142*H142</f>
        <v>0</v>
      </c>
      <c r="Q142" s="137">
        <v>2.5200000000000001E-3</v>
      </c>
      <c r="R142" s="137">
        <f>Q142*H142</f>
        <v>0.8016624</v>
      </c>
      <c r="S142" s="137">
        <v>0</v>
      </c>
      <c r="T142" s="138">
        <f>S142*H142</f>
        <v>0</v>
      </c>
      <c r="AR142" s="139" t="s">
        <v>158</v>
      </c>
      <c r="AT142" s="139" t="s">
        <v>228</v>
      </c>
      <c r="AU142" s="139" t="s">
        <v>127</v>
      </c>
      <c r="AY142" s="13" t="s">
        <v>119</v>
      </c>
      <c r="BE142" s="140">
        <f>IF(N142="základní",J142,0)</f>
        <v>0</v>
      </c>
      <c r="BF142" s="140">
        <f>IF(N142="snížená",J142,0)</f>
        <v>0</v>
      </c>
      <c r="BG142" s="140">
        <f>IF(N142="zákl. přenesená",J142,0)</f>
        <v>0</v>
      </c>
      <c r="BH142" s="140">
        <f>IF(N142="sníž. přenesená",J142,0)</f>
        <v>0</v>
      </c>
      <c r="BI142" s="140">
        <f>IF(N142="nulová",J142,0)</f>
        <v>0</v>
      </c>
      <c r="BJ142" s="13" t="s">
        <v>127</v>
      </c>
      <c r="BK142" s="140">
        <f>ROUND(I142*H142,2)</f>
        <v>0</v>
      </c>
      <c r="BL142" s="13" t="s">
        <v>126</v>
      </c>
      <c r="BM142" s="139" t="s">
        <v>238</v>
      </c>
    </row>
    <row r="143" spans="1:65" s="1" customFormat="1" ht="12">
      <c r="B143" s="28"/>
      <c r="D143" s="141" t="s">
        <v>129</v>
      </c>
      <c r="F143" s="142" t="s">
        <v>237</v>
      </c>
      <c r="I143" s="143"/>
      <c r="L143" s="28"/>
      <c r="M143" s="144"/>
      <c r="T143" s="52"/>
      <c r="AT143" s="13" t="s">
        <v>129</v>
      </c>
      <c r="AU143" s="13" t="s">
        <v>127</v>
      </c>
    </row>
    <row r="144" spans="1:65" s="1" customFormat="1" ht="24.25" customHeight="1">
      <c r="A144" s="157"/>
      <c r="B144" s="128"/>
      <c r="C144" s="148" t="s">
        <v>158</v>
      </c>
      <c r="D144" s="148" t="s">
        <v>228</v>
      </c>
      <c r="E144" s="149" t="s">
        <v>239</v>
      </c>
      <c r="F144" s="150" t="s">
        <v>240</v>
      </c>
      <c r="G144" s="151" t="s">
        <v>125</v>
      </c>
      <c r="H144" s="161">
        <v>43.185000000000002</v>
      </c>
      <c r="I144" s="152"/>
      <c r="J144" s="153">
        <f>ROUND(I144*H144,2)</f>
        <v>0</v>
      </c>
      <c r="K144" s="150" t="s">
        <v>132</v>
      </c>
      <c r="L144" s="154"/>
      <c r="M144" s="155" t="s">
        <v>1</v>
      </c>
      <c r="N144" s="156" t="s">
        <v>40</v>
      </c>
      <c r="P144" s="137">
        <f>O144*H144</f>
        <v>0</v>
      </c>
      <c r="Q144" s="137">
        <v>5.1999999999999998E-3</v>
      </c>
      <c r="R144" s="137">
        <f>Q144*H144</f>
        <v>0.22456200000000001</v>
      </c>
      <c r="S144" s="137">
        <v>0</v>
      </c>
      <c r="T144" s="138">
        <f>S144*H144</f>
        <v>0</v>
      </c>
      <c r="AR144" s="139" t="s">
        <v>158</v>
      </c>
      <c r="AT144" s="139" t="s">
        <v>228</v>
      </c>
      <c r="AU144" s="139" t="s">
        <v>127</v>
      </c>
      <c r="AY144" s="13" t="s">
        <v>119</v>
      </c>
      <c r="BE144" s="140">
        <f>IF(N144="základní",J144,0)</f>
        <v>0</v>
      </c>
      <c r="BF144" s="140">
        <f>IF(N144="snížená",J144,0)</f>
        <v>0</v>
      </c>
      <c r="BG144" s="140">
        <f>IF(N144="zákl. přenesená",J144,0)</f>
        <v>0</v>
      </c>
      <c r="BH144" s="140">
        <f>IF(N144="sníž. přenesená",J144,0)</f>
        <v>0</v>
      </c>
      <c r="BI144" s="140">
        <f>IF(N144="nulová",J144,0)</f>
        <v>0</v>
      </c>
      <c r="BJ144" s="13" t="s">
        <v>127</v>
      </c>
      <c r="BK144" s="140">
        <f>ROUND(I144*H144,2)</f>
        <v>0</v>
      </c>
      <c r="BL144" s="13" t="s">
        <v>126</v>
      </c>
      <c r="BM144" s="139" t="s">
        <v>241</v>
      </c>
    </row>
    <row r="145" spans="1:65" s="1" customFormat="1" ht="24">
      <c r="B145" s="28"/>
      <c r="D145" s="141" t="s">
        <v>129</v>
      </c>
      <c r="F145" s="142" t="s">
        <v>240</v>
      </c>
      <c r="I145" s="143"/>
      <c r="L145" s="28"/>
      <c r="M145" s="144"/>
      <c r="T145" s="52"/>
      <c r="AT145" s="13" t="s">
        <v>129</v>
      </c>
      <c r="AU145" s="13" t="s">
        <v>127</v>
      </c>
    </row>
    <row r="146" spans="1:65" s="1" customFormat="1" ht="16.5" customHeight="1">
      <c r="A146" s="157"/>
      <c r="B146" s="128"/>
      <c r="C146" s="129" t="s">
        <v>120</v>
      </c>
      <c r="D146" s="129" t="s">
        <v>122</v>
      </c>
      <c r="E146" s="130" t="s">
        <v>242</v>
      </c>
      <c r="F146" s="131" t="s">
        <v>243</v>
      </c>
      <c r="G146" s="132" t="s">
        <v>179</v>
      </c>
      <c r="H146" s="160">
        <v>106.51</v>
      </c>
      <c r="I146" s="133"/>
      <c r="J146" s="134">
        <f>ROUND(I146*H146,2)</f>
        <v>0</v>
      </c>
      <c r="K146" s="131" t="s">
        <v>132</v>
      </c>
      <c r="L146" s="28"/>
      <c r="M146" s="135" t="s">
        <v>1</v>
      </c>
      <c r="N146" s="136" t="s">
        <v>40</v>
      </c>
      <c r="P146" s="137">
        <f>O146*H146</f>
        <v>0</v>
      </c>
      <c r="Q146" s="137">
        <v>0</v>
      </c>
      <c r="R146" s="137">
        <f>Q146*H146</f>
        <v>0</v>
      </c>
      <c r="S146" s="137">
        <v>0</v>
      </c>
      <c r="T146" s="138">
        <f>S146*H146</f>
        <v>0</v>
      </c>
      <c r="AR146" s="139" t="s">
        <v>126</v>
      </c>
      <c r="AT146" s="139" t="s">
        <v>122</v>
      </c>
      <c r="AU146" s="139" t="s">
        <v>127</v>
      </c>
      <c r="AY146" s="13" t="s">
        <v>119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3" t="s">
        <v>127</v>
      </c>
      <c r="BK146" s="140">
        <f>ROUND(I146*H146,2)</f>
        <v>0</v>
      </c>
      <c r="BL146" s="13" t="s">
        <v>126</v>
      </c>
      <c r="BM146" s="139" t="s">
        <v>244</v>
      </c>
    </row>
    <row r="147" spans="1:65" s="1" customFormat="1" ht="24">
      <c r="B147" s="28"/>
      <c r="D147" s="141" t="s">
        <v>129</v>
      </c>
      <c r="F147" s="142" t="s">
        <v>245</v>
      </c>
      <c r="I147" s="143"/>
      <c r="L147" s="28"/>
      <c r="M147" s="144"/>
      <c r="T147" s="52"/>
      <c r="AT147" s="13" t="s">
        <v>129</v>
      </c>
      <c r="AU147" s="13" t="s">
        <v>127</v>
      </c>
    </row>
    <row r="148" spans="1:65" s="1" customFormat="1" ht="16.5" customHeight="1">
      <c r="A148" s="157"/>
      <c r="B148" s="128"/>
      <c r="C148" s="148" t="s">
        <v>171</v>
      </c>
      <c r="D148" s="148" t="s">
        <v>228</v>
      </c>
      <c r="E148" s="149" t="s">
        <v>246</v>
      </c>
      <c r="F148" s="150" t="s">
        <v>247</v>
      </c>
      <c r="G148" s="151" t="s">
        <v>179</v>
      </c>
      <c r="H148" s="161">
        <v>111.836</v>
      </c>
      <c r="I148" s="152"/>
      <c r="J148" s="153">
        <f>ROUND(I148*H148,2)</f>
        <v>0</v>
      </c>
      <c r="K148" s="150" t="s">
        <v>132</v>
      </c>
      <c r="L148" s="154"/>
      <c r="M148" s="155" t="s">
        <v>1</v>
      </c>
      <c r="N148" s="156" t="s">
        <v>40</v>
      </c>
      <c r="P148" s="137">
        <f>O148*H148</f>
        <v>0</v>
      </c>
      <c r="Q148" s="137">
        <v>3.0000000000000001E-5</v>
      </c>
      <c r="R148" s="137">
        <f>Q148*H148</f>
        <v>3.3550799999999999E-3</v>
      </c>
      <c r="S148" s="137">
        <v>0</v>
      </c>
      <c r="T148" s="138">
        <f>S148*H148</f>
        <v>0</v>
      </c>
      <c r="AR148" s="139" t="s">
        <v>158</v>
      </c>
      <c r="AT148" s="139" t="s">
        <v>228</v>
      </c>
      <c r="AU148" s="139" t="s">
        <v>127</v>
      </c>
      <c r="AY148" s="13" t="s">
        <v>119</v>
      </c>
      <c r="BE148" s="140">
        <f>IF(N148="základní",J148,0)</f>
        <v>0</v>
      </c>
      <c r="BF148" s="140">
        <f>IF(N148="snížená",J148,0)</f>
        <v>0</v>
      </c>
      <c r="BG148" s="140">
        <f>IF(N148="zákl. přenesená",J148,0)</f>
        <v>0</v>
      </c>
      <c r="BH148" s="140">
        <f>IF(N148="sníž. přenesená",J148,0)</f>
        <v>0</v>
      </c>
      <c r="BI148" s="140">
        <f>IF(N148="nulová",J148,0)</f>
        <v>0</v>
      </c>
      <c r="BJ148" s="13" t="s">
        <v>127</v>
      </c>
      <c r="BK148" s="140">
        <f>ROUND(I148*H148,2)</f>
        <v>0</v>
      </c>
      <c r="BL148" s="13" t="s">
        <v>126</v>
      </c>
      <c r="BM148" s="139" t="s">
        <v>248</v>
      </c>
    </row>
    <row r="149" spans="1:65" s="1" customFormat="1" ht="12">
      <c r="B149" s="28"/>
      <c r="D149" s="141" t="s">
        <v>129</v>
      </c>
      <c r="F149" s="142" t="s">
        <v>247</v>
      </c>
      <c r="I149" s="143"/>
      <c r="L149" s="28"/>
      <c r="M149" s="144"/>
      <c r="T149" s="52"/>
      <c r="AT149" s="13" t="s">
        <v>129</v>
      </c>
      <c r="AU149" s="13" t="s">
        <v>127</v>
      </c>
    </row>
    <row r="150" spans="1:65" s="1" customFormat="1" ht="37.75" customHeight="1">
      <c r="A150" s="157"/>
      <c r="B150" s="128"/>
      <c r="C150" s="129" t="s">
        <v>176</v>
      </c>
      <c r="D150" s="129" t="s">
        <v>122</v>
      </c>
      <c r="E150" s="130" t="s">
        <v>249</v>
      </c>
      <c r="F150" s="131" t="s">
        <v>250</v>
      </c>
      <c r="G150" s="132" t="s">
        <v>179</v>
      </c>
      <c r="H150" s="160">
        <v>147.953</v>
      </c>
      <c r="I150" s="133"/>
      <c r="J150" s="134">
        <f>ROUND(I150*H150,2)</f>
        <v>0</v>
      </c>
      <c r="K150" s="131" t="s">
        <v>132</v>
      </c>
      <c r="L150" s="28"/>
      <c r="M150" s="135" t="s">
        <v>1</v>
      </c>
      <c r="N150" s="136" t="s">
        <v>40</v>
      </c>
      <c r="P150" s="137">
        <f>O150*H150</f>
        <v>0</v>
      </c>
      <c r="Q150" s="137">
        <v>3.3899999999999998E-3</v>
      </c>
      <c r="R150" s="137">
        <f>Q150*H150</f>
        <v>0.50156066999999993</v>
      </c>
      <c r="S150" s="137">
        <v>0</v>
      </c>
      <c r="T150" s="138">
        <f>S150*H150</f>
        <v>0</v>
      </c>
      <c r="AR150" s="139" t="s">
        <v>126</v>
      </c>
      <c r="AT150" s="139" t="s">
        <v>122</v>
      </c>
      <c r="AU150" s="139" t="s">
        <v>127</v>
      </c>
      <c r="AY150" s="13" t="s">
        <v>119</v>
      </c>
      <c r="BE150" s="140">
        <f>IF(N150="základní",J150,0)</f>
        <v>0</v>
      </c>
      <c r="BF150" s="140">
        <f>IF(N150="snížená",J150,0)</f>
        <v>0</v>
      </c>
      <c r="BG150" s="140">
        <f>IF(N150="zákl. přenesená",J150,0)</f>
        <v>0</v>
      </c>
      <c r="BH150" s="140">
        <f>IF(N150="sníž. přenesená",J150,0)</f>
        <v>0</v>
      </c>
      <c r="BI150" s="140">
        <f>IF(N150="nulová",J150,0)</f>
        <v>0</v>
      </c>
      <c r="BJ150" s="13" t="s">
        <v>127</v>
      </c>
      <c r="BK150" s="140">
        <f>ROUND(I150*H150,2)</f>
        <v>0</v>
      </c>
      <c r="BL150" s="13" t="s">
        <v>126</v>
      </c>
      <c r="BM150" s="139" t="s">
        <v>251</v>
      </c>
    </row>
    <row r="151" spans="1:65" s="1" customFormat="1" ht="48">
      <c r="B151" s="28"/>
      <c r="D151" s="141" t="s">
        <v>129</v>
      </c>
      <c r="F151" s="142" t="s">
        <v>252</v>
      </c>
      <c r="I151" s="143"/>
      <c r="L151" s="28"/>
      <c r="M151" s="144"/>
      <c r="T151" s="52"/>
      <c r="AT151" s="13" t="s">
        <v>129</v>
      </c>
      <c r="AU151" s="13" t="s">
        <v>127</v>
      </c>
    </row>
    <row r="152" spans="1:65" s="1" customFormat="1" ht="16.5" customHeight="1">
      <c r="A152" s="157"/>
      <c r="B152" s="128"/>
      <c r="C152" s="148" t="s">
        <v>8</v>
      </c>
      <c r="D152" s="148" t="s">
        <v>228</v>
      </c>
      <c r="E152" s="149" t="s">
        <v>253</v>
      </c>
      <c r="F152" s="150" t="s">
        <v>254</v>
      </c>
      <c r="G152" s="151" t="s">
        <v>125</v>
      </c>
      <c r="H152" s="161">
        <v>42.98</v>
      </c>
      <c r="I152" s="152"/>
      <c r="J152" s="153">
        <f>ROUND(I152*H152,2)</f>
        <v>0</v>
      </c>
      <c r="K152" s="150" t="s">
        <v>132</v>
      </c>
      <c r="L152" s="154"/>
      <c r="M152" s="155" t="s">
        <v>1</v>
      </c>
      <c r="N152" s="156" t="s">
        <v>40</v>
      </c>
      <c r="P152" s="137">
        <f>O152*H152</f>
        <v>0</v>
      </c>
      <c r="Q152" s="137">
        <v>5.9999999999999995E-4</v>
      </c>
      <c r="R152" s="137">
        <f>Q152*H152</f>
        <v>2.5787999999999995E-2</v>
      </c>
      <c r="S152" s="137">
        <v>0</v>
      </c>
      <c r="T152" s="138">
        <f>S152*H152</f>
        <v>0</v>
      </c>
      <c r="AR152" s="139" t="s">
        <v>158</v>
      </c>
      <c r="AT152" s="139" t="s">
        <v>228</v>
      </c>
      <c r="AU152" s="139" t="s">
        <v>127</v>
      </c>
      <c r="AY152" s="13" t="s">
        <v>119</v>
      </c>
      <c r="BE152" s="140">
        <f>IF(N152="základní",J152,0)</f>
        <v>0</v>
      </c>
      <c r="BF152" s="140">
        <f>IF(N152="snížená",J152,0)</f>
        <v>0</v>
      </c>
      <c r="BG152" s="140">
        <f>IF(N152="zákl. přenesená",J152,0)</f>
        <v>0</v>
      </c>
      <c r="BH152" s="140">
        <f>IF(N152="sníž. přenesená",J152,0)</f>
        <v>0</v>
      </c>
      <c r="BI152" s="140">
        <f>IF(N152="nulová",J152,0)</f>
        <v>0</v>
      </c>
      <c r="BJ152" s="13" t="s">
        <v>127</v>
      </c>
      <c r="BK152" s="140">
        <f>ROUND(I152*H152,2)</f>
        <v>0</v>
      </c>
      <c r="BL152" s="13" t="s">
        <v>126</v>
      </c>
      <c r="BM152" s="139" t="s">
        <v>255</v>
      </c>
    </row>
    <row r="153" spans="1:65" s="1" customFormat="1" ht="12">
      <c r="B153" s="28"/>
      <c r="D153" s="141" t="s">
        <v>129</v>
      </c>
      <c r="F153" s="142" t="s">
        <v>254</v>
      </c>
      <c r="I153" s="143"/>
      <c r="L153" s="28"/>
      <c r="M153" s="144"/>
      <c r="T153" s="52"/>
      <c r="AT153" s="13" t="s">
        <v>129</v>
      </c>
      <c r="AU153" s="13" t="s">
        <v>127</v>
      </c>
    </row>
    <row r="154" spans="1:65" s="1" customFormat="1" ht="24.25" customHeight="1">
      <c r="A154" s="157"/>
      <c r="B154" s="128"/>
      <c r="C154" s="129" t="s">
        <v>186</v>
      </c>
      <c r="D154" s="129" t="s">
        <v>122</v>
      </c>
      <c r="E154" s="130" t="s">
        <v>256</v>
      </c>
      <c r="F154" s="131" t="s">
        <v>257</v>
      </c>
      <c r="G154" s="132" t="s">
        <v>125</v>
      </c>
      <c r="H154" s="160">
        <v>29.148</v>
      </c>
      <c r="I154" s="133"/>
      <c r="J154" s="134">
        <f>ROUND(I154*H154,2)</f>
        <v>0</v>
      </c>
      <c r="K154" s="131" t="s">
        <v>132</v>
      </c>
      <c r="L154" s="28"/>
      <c r="M154" s="135" t="s">
        <v>1</v>
      </c>
      <c r="N154" s="136" t="s">
        <v>40</v>
      </c>
      <c r="P154" s="137">
        <f>O154*H154</f>
        <v>0</v>
      </c>
      <c r="Q154" s="137">
        <v>5.7000000000000002E-3</v>
      </c>
      <c r="R154" s="137">
        <f>Q154*H154</f>
        <v>0.1661436</v>
      </c>
      <c r="S154" s="137">
        <v>0</v>
      </c>
      <c r="T154" s="138">
        <f>S154*H154</f>
        <v>0</v>
      </c>
      <c r="AR154" s="139" t="s">
        <v>126</v>
      </c>
      <c r="AT154" s="139" t="s">
        <v>122</v>
      </c>
      <c r="AU154" s="139" t="s">
        <v>127</v>
      </c>
      <c r="AY154" s="13" t="s">
        <v>119</v>
      </c>
      <c r="BE154" s="140">
        <f>IF(N154="základní",J154,0)</f>
        <v>0</v>
      </c>
      <c r="BF154" s="140">
        <f>IF(N154="snížená",J154,0)</f>
        <v>0</v>
      </c>
      <c r="BG154" s="140">
        <f>IF(N154="zákl. přenesená",J154,0)</f>
        <v>0</v>
      </c>
      <c r="BH154" s="140">
        <f>IF(N154="sníž. přenesená",J154,0)</f>
        <v>0</v>
      </c>
      <c r="BI154" s="140">
        <f>IF(N154="nulová",J154,0)</f>
        <v>0</v>
      </c>
      <c r="BJ154" s="13" t="s">
        <v>127</v>
      </c>
      <c r="BK154" s="140">
        <f>ROUND(I154*H154,2)</f>
        <v>0</v>
      </c>
      <c r="BL154" s="13" t="s">
        <v>126</v>
      </c>
      <c r="BM154" s="139" t="s">
        <v>258</v>
      </c>
    </row>
    <row r="155" spans="1:65" s="1" customFormat="1" ht="24">
      <c r="B155" s="28"/>
      <c r="D155" s="141" t="s">
        <v>129</v>
      </c>
      <c r="F155" s="142" t="s">
        <v>259</v>
      </c>
      <c r="I155" s="143"/>
      <c r="L155" s="28"/>
      <c r="M155" s="144"/>
      <c r="T155" s="52"/>
      <c r="AT155" s="13" t="s">
        <v>129</v>
      </c>
      <c r="AU155" s="13" t="s">
        <v>127</v>
      </c>
    </row>
    <row r="156" spans="1:65" s="1" customFormat="1" ht="24.25" customHeight="1">
      <c r="A156" s="157"/>
      <c r="B156" s="128"/>
      <c r="C156" s="129" t="s">
        <v>191</v>
      </c>
      <c r="D156" s="129" t="s">
        <v>122</v>
      </c>
      <c r="E156" s="130" t="s">
        <v>260</v>
      </c>
      <c r="F156" s="131" t="s">
        <v>261</v>
      </c>
      <c r="G156" s="132" t="s">
        <v>125</v>
      </c>
      <c r="H156" s="160">
        <v>29.148</v>
      </c>
      <c r="I156" s="133"/>
      <c r="J156" s="134">
        <f>ROUND(I156*H156,2)</f>
        <v>0</v>
      </c>
      <c r="K156" s="131" t="s">
        <v>132</v>
      </c>
      <c r="L156" s="28"/>
      <c r="M156" s="135" t="s">
        <v>1</v>
      </c>
      <c r="N156" s="136" t="s">
        <v>40</v>
      </c>
      <c r="P156" s="137">
        <f>O156*H156</f>
        <v>0</v>
      </c>
      <c r="Q156" s="137">
        <v>1.8000000000000001E-4</v>
      </c>
      <c r="R156" s="137">
        <f>Q156*H156</f>
        <v>5.2466400000000003E-3</v>
      </c>
      <c r="S156" s="137">
        <v>0</v>
      </c>
      <c r="T156" s="138">
        <f>S156*H156</f>
        <v>0</v>
      </c>
      <c r="AR156" s="139" t="s">
        <v>126</v>
      </c>
      <c r="AT156" s="139" t="s">
        <v>122</v>
      </c>
      <c r="AU156" s="139" t="s">
        <v>127</v>
      </c>
      <c r="AY156" s="13" t="s">
        <v>119</v>
      </c>
      <c r="BE156" s="140">
        <f>IF(N156="základní",J156,0)</f>
        <v>0</v>
      </c>
      <c r="BF156" s="140">
        <f>IF(N156="snížená",J156,0)</f>
        <v>0</v>
      </c>
      <c r="BG156" s="140">
        <f>IF(N156="zákl. přenesená",J156,0)</f>
        <v>0</v>
      </c>
      <c r="BH156" s="140">
        <f>IF(N156="sníž. přenesená",J156,0)</f>
        <v>0</v>
      </c>
      <c r="BI156" s="140">
        <f>IF(N156="nulová",J156,0)</f>
        <v>0</v>
      </c>
      <c r="BJ156" s="13" t="s">
        <v>127</v>
      </c>
      <c r="BK156" s="140">
        <f>ROUND(I156*H156,2)</f>
        <v>0</v>
      </c>
      <c r="BL156" s="13" t="s">
        <v>126</v>
      </c>
      <c r="BM156" s="139" t="s">
        <v>262</v>
      </c>
    </row>
    <row r="157" spans="1:65" s="1" customFormat="1" ht="24">
      <c r="B157" s="28"/>
      <c r="D157" s="141" t="s">
        <v>129</v>
      </c>
      <c r="F157" s="142" t="s">
        <v>263</v>
      </c>
      <c r="I157" s="143"/>
      <c r="L157" s="28"/>
      <c r="M157" s="144"/>
      <c r="T157" s="52"/>
      <c r="AT157" s="13" t="s">
        <v>129</v>
      </c>
      <c r="AU157" s="13" t="s">
        <v>127</v>
      </c>
    </row>
    <row r="158" spans="1:65" s="1" customFormat="1" ht="37.75" customHeight="1">
      <c r="A158" s="157"/>
      <c r="B158" s="128"/>
      <c r="C158" s="129" t="s">
        <v>196</v>
      </c>
      <c r="D158" s="129" t="s">
        <v>122</v>
      </c>
      <c r="E158" s="130" t="s">
        <v>264</v>
      </c>
      <c r="F158" s="131" t="s">
        <v>265</v>
      </c>
      <c r="G158" s="132" t="s">
        <v>125</v>
      </c>
      <c r="H158" s="160">
        <v>395.86</v>
      </c>
      <c r="I158" s="133"/>
      <c r="J158" s="134">
        <f>ROUND(I158*H158,2)</f>
        <v>0</v>
      </c>
      <c r="K158" s="131" t="s">
        <v>132</v>
      </c>
      <c r="L158" s="28"/>
      <c r="M158" s="135" t="s">
        <v>1</v>
      </c>
      <c r="N158" s="136" t="s">
        <v>40</v>
      </c>
      <c r="P158" s="137">
        <f>O158*H158</f>
        <v>0</v>
      </c>
      <c r="Q158" s="137">
        <v>3.3E-3</v>
      </c>
      <c r="R158" s="137">
        <f>Q158*H158</f>
        <v>1.306338</v>
      </c>
      <c r="S158" s="137">
        <v>0</v>
      </c>
      <c r="T158" s="138">
        <f>S158*H158</f>
        <v>0</v>
      </c>
      <c r="AR158" s="139" t="s">
        <v>126</v>
      </c>
      <c r="AT158" s="139" t="s">
        <v>122</v>
      </c>
      <c r="AU158" s="139" t="s">
        <v>127</v>
      </c>
      <c r="AY158" s="13" t="s">
        <v>119</v>
      </c>
      <c r="BE158" s="140">
        <f>IF(N158="základní",J158,0)</f>
        <v>0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13" t="s">
        <v>127</v>
      </c>
      <c r="BK158" s="140">
        <f>ROUND(I158*H158,2)</f>
        <v>0</v>
      </c>
      <c r="BL158" s="13" t="s">
        <v>126</v>
      </c>
      <c r="BM158" s="139" t="s">
        <v>266</v>
      </c>
    </row>
    <row r="159" spans="1:65" s="1" customFormat="1" ht="24">
      <c r="B159" s="28"/>
      <c r="D159" s="141" t="s">
        <v>129</v>
      </c>
      <c r="F159" s="142" t="s">
        <v>265</v>
      </c>
      <c r="I159" s="143"/>
      <c r="L159" s="28"/>
      <c r="M159" s="144"/>
      <c r="T159" s="52"/>
      <c r="AT159" s="13" t="s">
        <v>129</v>
      </c>
      <c r="AU159" s="13" t="s">
        <v>127</v>
      </c>
    </row>
    <row r="160" spans="1:65" s="1" customFormat="1" ht="24.25" customHeight="1">
      <c r="A160" s="157"/>
      <c r="B160" s="128"/>
      <c r="C160" s="129" t="s">
        <v>267</v>
      </c>
      <c r="D160" s="129" t="s">
        <v>122</v>
      </c>
      <c r="E160" s="130" t="s">
        <v>268</v>
      </c>
      <c r="F160" s="131" t="s">
        <v>269</v>
      </c>
      <c r="G160" s="132" t="s">
        <v>125</v>
      </c>
      <c r="H160" s="160">
        <v>395.86</v>
      </c>
      <c r="I160" s="133"/>
      <c r="J160" s="134">
        <f>ROUND(I160*H160,2)</f>
        <v>0</v>
      </c>
      <c r="K160" s="131" t="s">
        <v>132</v>
      </c>
      <c r="L160" s="28"/>
      <c r="M160" s="135" t="s">
        <v>1</v>
      </c>
      <c r="N160" s="136" t="s">
        <v>40</v>
      </c>
      <c r="P160" s="137">
        <f>O160*H160</f>
        <v>0</v>
      </c>
      <c r="Q160" s="137">
        <v>2.2000000000000001E-4</v>
      </c>
      <c r="R160" s="137">
        <f>Q160*H160</f>
        <v>8.7089200000000005E-2</v>
      </c>
      <c r="S160" s="137">
        <v>0</v>
      </c>
      <c r="T160" s="138">
        <f>S160*H160</f>
        <v>0</v>
      </c>
      <c r="AR160" s="139" t="s">
        <v>126</v>
      </c>
      <c r="AT160" s="139" t="s">
        <v>122</v>
      </c>
      <c r="AU160" s="139" t="s">
        <v>127</v>
      </c>
      <c r="AY160" s="13" t="s">
        <v>119</v>
      </c>
      <c r="BE160" s="140">
        <f>IF(N160="základní",J160,0)</f>
        <v>0</v>
      </c>
      <c r="BF160" s="140">
        <f>IF(N160="snížená",J160,0)</f>
        <v>0</v>
      </c>
      <c r="BG160" s="140">
        <f>IF(N160="zákl. přenesená",J160,0)</f>
        <v>0</v>
      </c>
      <c r="BH160" s="140">
        <f>IF(N160="sníž. přenesená",J160,0)</f>
        <v>0</v>
      </c>
      <c r="BI160" s="140">
        <f>IF(N160="nulová",J160,0)</f>
        <v>0</v>
      </c>
      <c r="BJ160" s="13" t="s">
        <v>127</v>
      </c>
      <c r="BK160" s="140">
        <f>ROUND(I160*H160,2)</f>
        <v>0</v>
      </c>
      <c r="BL160" s="13" t="s">
        <v>126</v>
      </c>
      <c r="BM160" s="139" t="s">
        <v>270</v>
      </c>
    </row>
    <row r="161" spans="1:65" s="1" customFormat="1" ht="24">
      <c r="B161" s="28"/>
      <c r="D161" s="141" t="s">
        <v>129</v>
      </c>
      <c r="F161" s="142" t="s">
        <v>271</v>
      </c>
      <c r="I161" s="143"/>
      <c r="L161" s="28"/>
      <c r="M161" s="144"/>
      <c r="T161" s="52"/>
      <c r="AT161" s="13" t="s">
        <v>129</v>
      </c>
      <c r="AU161" s="13" t="s">
        <v>127</v>
      </c>
    </row>
    <row r="162" spans="1:65" s="11" customFormat="1" ht="22.75" customHeight="1">
      <c r="B162" s="116"/>
      <c r="D162" s="117" t="s">
        <v>73</v>
      </c>
      <c r="E162" s="126" t="s">
        <v>120</v>
      </c>
      <c r="F162" s="126" t="s">
        <v>272</v>
      </c>
      <c r="I162" s="119"/>
      <c r="J162" s="127">
        <f>BK162</f>
        <v>0</v>
      </c>
      <c r="L162" s="116"/>
      <c r="M162" s="121"/>
      <c r="P162" s="122">
        <f>SUM(P163:P166)</f>
        <v>0</v>
      </c>
      <c r="R162" s="122">
        <f>SUM(R163:R166)</f>
        <v>7.3099999999999984E-2</v>
      </c>
      <c r="T162" s="123">
        <f>SUM(T163:T166)</f>
        <v>0</v>
      </c>
      <c r="AR162" s="117" t="s">
        <v>82</v>
      </c>
      <c r="AT162" s="124" t="s">
        <v>73</v>
      </c>
      <c r="AU162" s="124" t="s">
        <v>82</v>
      </c>
      <c r="AY162" s="117" t="s">
        <v>119</v>
      </c>
      <c r="BK162" s="125">
        <f>SUM(BK163:BK166)</f>
        <v>0</v>
      </c>
    </row>
    <row r="163" spans="1:65" s="1" customFormat="1" ht="33" customHeight="1">
      <c r="A163" s="157"/>
      <c r="B163" s="128"/>
      <c r="C163" s="129" t="s">
        <v>273</v>
      </c>
      <c r="D163" s="129" t="s">
        <v>122</v>
      </c>
      <c r="E163" s="130" t="s">
        <v>274</v>
      </c>
      <c r="F163" s="131" t="s">
        <v>275</v>
      </c>
      <c r="G163" s="132" t="s">
        <v>125</v>
      </c>
      <c r="H163" s="160">
        <v>530</v>
      </c>
      <c r="I163" s="133"/>
      <c r="J163" s="134">
        <f>ROUND(I163*H163,2)</f>
        <v>0</v>
      </c>
      <c r="K163" s="131" t="s">
        <v>132</v>
      </c>
      <c r="L163" s="28"/>
      <c r="M163" s="135" t="s">
        <v>1</v>
      </c>
      <c r="N163" s="136" t="s">
        <v>40</v>
      </c>
      <c r="P163" s="137">
        <f>O163*H163</f>
        <v>0</v>
      </c>
      <c r="Q163" s="137">
        <v>1.2999999999999999E-4</v>
      </c>
      <c r="R163" s="137">
        <f>Q163*H163</f>
        <v>6.8899999999999989E-2</v>
      </c>
      <c r="S163" s="137">
        <v>0</v>
      </c>
      <c r="T163" s="138">
        <f>S163*H163</f>
        <v>0</v>
      </c>
      <c r="AR163" s="139" t="s">
        <v>126</v>
      </c>
      <c r="AT163" s="139" t="s">
        <v>122</v>
      </c>
      <c r="AU163" s="139" t="s">
        <v>127</v>
      </c>
      <c r="AY163" s="13" t="s">
        <v>119</v>
      </c>
      <c r="BE163" s="140">
        <f>IF(N163="základní",J163,0)</f>
        <v>0</v>
      </c>
      <c r="BF163" s="140">
        <f>IF(N163="snížená",J163,0)</f>
        <v>0</v>
      </c>
      <c r="BG163" s="140">
        <f>IF(N163="zákl. přenesená",J163,0)</f>
        <v>0</v>
      </c>
      <c r="BH163" s="140">
        <f>IF(N163="sníž. přenesená",J163,0)</f>
        <v>0</v>
      </c>
      <c r="BI163" s="140">
        <f>IF(N163="nulová",J163,0)</f>
        <v>0</v>
      </c>
      <c r="BJ163" s="13" t="s">
        <v>127</v>
      </c>
      <c r="BK163" s="140">
        <f>ROUND(I163*H163,2)</f>
        <v>0</v>
      </c>
      <c r="BL163" s="13" t="s">
        <v>126</v>
      </c>
      <c r="BM163" s="139" t="s">
        <v>276</v>
      </c>
    </row>
    <row r="164" spans="1:65" s="1" customFormat="1" ht="36">
      <c r="B164" s="28"/>
      <c r="D164" s="141" t="s">
        <v>129</v>
      </c>
      <c r="F164" s="142" t="s">
        <v>277</v>
      </c>
      <c r="I164" s="143"/>
      <c r="L164" s="28"/>
      <c r="M164" s="144"/>
      <c r="T164" s="52"/>
      <c r="AT164" s="13" t="s">
        <v>129</v>
      </c>
      <c r="AU164" s="13" t="s">
        <v>127</v>
      </c>
    </row>
    <row r="165" spans="1:65" s="1" customFormat="1" ht="24.25" customHeight="1">
      <c r="A165" s="157"/>
      <c r="B165" s="128"/>
      <c r="C165" s="129" t="s">
        <v>278</v>
      </c>
      <c r="D165" s="129" t="s">
        <v>122</v>
      </c>
      <c r="E165" s="130" t="s">
        <v>279</v>
      </c>
      <c r="F165" s="131" t="s">
        <v>280</v>
      </c>
      <c r="G165" s="132" t="s">
        <v>125</v>
      </c>
      <c r="H165" s="160">
        <v>120</v>
      </c>
      <c r="I165" s="133"/>
      <c r="J165" s="134">
        <f>ROUND(I165*H165,2)</f>
        <v>0</v>
      </c>
      <c r="K165" s="131" t="s">
        <v>132</v>
      </c>
      <c r="L165" s="28"/>
      <c r="M165" s="135" t="s">
        <v>1</v>
      </c>
      <c r="N165" s="136" t="s">
        <v>40</v>
      </c>
      <c r="P165" s="137">
        <f>O165*H165</f>
        <v>0</v>
      </c>
      <c r="Q165" s="137">
        <v>3.4999999999999997E-5</v>
      </c>
      <c r="R165" s="137">
        <f>Q165*H165</f>
        <v>4.1999999999999997E-3</v>
      </c>
      <c r="S165" s="137">
        <v>0</v>
      </c>
      <c r="T165" s="138">
        <f>S165*H165</f>
        <v>0</v>
      </c>
      <c r="AR165" s="139" t="s">
        <v>126</v>
      </c>
      <c r="AT165" s="139" t="s">
        <v>122</v>
      </c>
      <c r="AU165" s="139" t="s">
        <v>127</v>
      </c>
      <c r="AY165" s="13" t="s">
        <v>119</v>
      </c>
      <c r="BE165" s="140">
        <f>IF(N165="základní",J165,0)</f>
        <v>0</v>
      </c>
      <c r="BF165" s="140">
        <f>IF(N165="snížená",J165,0)</f>
        <v>0</v>
      </c>
      <c r="BG165" s="140">
        <f>IF(N165="zákl. přenesená",J165,0)</f>
        <v>0</v>
      </c>
      <c r="BH165" s="140">
        <f>IF(N165="sníž. přenesená",J165,0)</f>
        <v>0</v>
      </c>
      <c r="BI165" s="140">
        <f>IF(N165="nulová",J165,0)</f>
        <v>0</v>
      </c>
      <c r="BJ165" s="13" t="s">
        <v>127</v>
      </c>
      <c r="BK165" s="140">
        <f>ROUND(I165*H165,2)</f>
        <v>0</v>
      </c>
      <c r="BL165" s="13" t="s">
        <v>126</v>
      </c>
      <c r="BM165" s="139" t="s">
        <v>281</v>
      </c>
    </row>
    <row r="166" spans="1:65" s="1" customFormat="1" ht="36">
      <c r="B166" s="28"/>
      <c r="D166" s="141" t="s">
        <v>129</v>
      </c>
      <c r="F166" s="142" t="s">
        <v>282</v>
      </c>
      <c r="I166" s="143"/>
      <c r="L166" s="28"/>
      <c r="M166" s="144"/>
      <c r="T166" s="52"/>
      <c r="AT166" s="13" t="s">
        <v>129</v>
      </c>
      <c r="AU166" s="13" t="s">
        <v>127</v>
      </c>
    </row>
    <row r="167" spans="1:65" s="11" customFormat="1" ht="22.75" customHeight="1">
      <c r="B167" s="116"/>
      <c r="D167" s="117" t="s">
        <v>73</v>
      </c>
      <c r="E167" s="126" t="s">
        <v>283</v>
      </c>
      <c r="F167" s="126" t="s">
        <v>284</v>
      </c>
      <c r="I167" s="119"/>
      <c r="J167" s="127">
        <f>BK167</f>
        <v>0</v>
      </c>
      <c r="L167" s="116"/>
      <c r="M167" s="121"/>
      <c r="P167" s="122">
        <f>SUM(P168:P169)</f>
        <v>0</v>
      </c>
      <c r="R167" s="122">
        <f>SUM(R168:R169)</f>
        <v>0</v>
      </c>
      <c r="T167" s="123">
        <f>SUM(T168:T169)</f>
        <v>0</v>
      </c>
      <c r="AR167" s="117" t="s">
        <v>82</v>
      </c>
      <c r="AT167" s="124" t="s">
        <v>73</v>
      </c>
      <c r="AU167" s="124" t="s">
        <v>82</v>
      </c>
      <c r="AY167" s="117" t="s">
        <v>119</v>
      </c>
      <c r="BK167" s="125">
        <f>SUM(BK168:BK169)</f>
        <v>0</v>
      </c>
    </row>
    <row r="168" spans="1:65" s="1" customFormat="1" ht="16.5" customHeight="1">
      <c r="A168" s="157"/>
      <c r="B168" s="128"/>
      <c r="C168" s="129" t="s">
        <v>285</v>
      </c>
      <c r="D168" s="129" t="s">
        <v>122</v>
      </c>
      <c r="E168" s="130" t="s">
        <v>286</v>
      </c>
      <c r="F168" s="131" t="s">
        <v>287</v>
      </c>
      <c r="G168" s="132" t="s">
        <v>140</v>
      </c>
      <c r="H168" s="160">
        <v>8.5860000000000003</v>
      </c>
      <c r="I168" s="133"/>
      <c r="J168" s="134">
        <f>ROUND(I168*H168,2)</f>
        <v>0</v>
      </c>
      <c r="K168" s="131" t="s">
        <v>132</v>
      </c>
      <c r="L168" s="28"/>
      <c r="M168" s="135" t="s">
        <v>1</v>
      </c>
      <c r="N168" s="136" t="s">
        <v>40</v>
      </c>
      <c r="P168" s="137">
        <f>O168*H168</f>
        <v>0</v>
      </c>
      <c r="Q168" s="137">
        <v>0</v>
      </c>
      <c r="R168" s="137">
        <f>Q168*H168</f>
        <v>0</v>
      </c>
      <c r="S168" s="137">
        <v>0</v>
      </c>
      <c r="T168" s="138">
        <f>S168*H168</f>
        <v>0</v>
      </c>
      <c r="AR168" s="139" t="s">
        <v>126</v>
      </c>
      <c r="AT168" s="139" t="s">
        <v>122</v>
      </c>
      <c r="AU168" s="139" t="s">
        <v>127</v>
      </c>
      <c r="AY168" s="13" t="s">
        <v>119</v>
      </c>
      <c r="BE168" s="140">
        <f>IF(N168="základní",J168,0)</f>
        <v>0</v>
      </c>
      <c r="BF168" s="140">
        <f>IF(N168="snížená",J168,0)</f>
        <v>0</v>
      </c>
      <c r="BG168" s="140">
        <f>IF(N168="zákl. přenesená",J168,0)</f>
        <v>0</v>
      </c>
      <c r="BH168" s="140">
        <f>IF(N168="sníž. přenesená",J168,0)</f>
        <v>0</v>
      </c>
      <c r="BI168" s="140">
        <f>IF(N168="nulová",J168,0)</f>
        <v>0</v>
      </c>
      <c r="BJ168" s="13" t="s">
        <v>127</v>
      </c>
      <c r="BK168" s="140">
        <f>ROUND(I168*H168,2)</f>
        <v>0</v>
      </c>
      <c r="BL168" s="13" t="s">
        <v>126</v>
      </c>
      <c r="BM168" s="139" t="s">
        <v>288</v>
      </c>
    </row>
    <row r="169" spans="1:65" s="1" customFormat="1" ht="48">
      <c r="B169" s="28"/>
      <c r="D169" s="141" t="s">
        <v>129</v>
      </c>
      <c r="F169" s="142" t="s">
        <v>289</v>
      </c>
      <c r="I169" s="143"/>
      <c r="L169" s="28"/>
      <c r="M169" s="144"/>
      <c r="T169" s="52"/>
      <c r="AT169" s="13" t="s">
        <v>129</v>
      </c>
      <c r="AU169" s="13" t="s">
        <v>127</v>
      </c>
    </row>
    <row r="170" spans="1:65" s="11" customFormat="1" ht="26" customHeight="1">
      <c r="B170" s="116"/>
      <c r="D170" s="117" t="s">
        <v>73</v>
      </c>
      <c r="E170" s="118" t="s">
        <v>167</v>
      </c>
      <c r="F170" s="118" t="s">
        <v>168</v>
      </c>
      <c r="I170" s="119"/>
      <c r="J170" s="120">
        <f>BK170</f>
        <v>0</v>
      </c>
      <c r="L170" s="116"/>
      <c r="M170" s="121"/>
      <c r="P170" s="122">
        <f>P171+P186+P193+P202</f>
        <v>0</v>
      </c>
      <c r="R170" s="122">
        <f>R171+R186+R193+R202</f>
        <v>10.639299181025399</v>
      </c>
      <c r="T170" s="123">
        <f>T171+T186+T193+T202</f>
        <v>0</v>
      </c>
      <c r="AR170" s="117" t="s">
        <v>127</v>
      </c>
      <c r="AT170" s="124" t="s">
        <v>73</v>
      </c>
      <c r="AU170" s="124" t="s">
        <v>74</v>
      </c>
      <c r="AY170" s="117" t="s">
        <v>119</v>
      </c>
      <c r="BK170" s="125">
        <f>BK171+BK186+BK193+BK202</f>
        <v>0</v>
      </c>
    </row>
    <row r="171" spans="1:65" s="11" customFormat="1" ht="22.75" customHeight="1">
      <c r="B171" s="116"/>
      <c r="D171" s="117" t="s">
        <v>73</v>
      </c>
      <c r="E171" s="126" t="s">
        <v>169</v>
      </c>
      <c r="F171" s="126" t="s">
        <v>170</v>
      </c>
      <c r="I171" s="119"/>
      <c r="J171" s="127">
        <f>BK171</f>
        <v>0</v>
      </c>
      <c r="L171" s="116"/>
      <c r="M171" s="121"/>
      <c r="P171" s="122">
        <f>SUM(P172:P185)</f>
        <v>0</v>
      </c>
      <c r="R171" s="122">
        <f>SUM(R172:R185)</f>
        <v>0.55584322759999993</v>
      </c>
      <c r="T171" s="123">
        <f>SUM(T172:T185)</f>
        <v>0</v>
      </c>
      <c r="AR171" s="117" t="s">
        <v>127</v>
      </c>
      <c r="AT171" s="124" t="s">
        <v>73</v>
      </c>
      <c r="AU171" s="124" t="s">
        <v>82</v>
      </c>
      <c r="AY171" s="117" t="s">
        <v>119</v>
      </c>
      <c r="BK171" s="125">
        <f>SUM(BK172:BK185)</f>
        <v>0</v>
      </c>
    </row>
    <row r="172" spans="1:65" s="1" customFormat="1" ht="33" customHeight="1">
      <c r="A172" s="158"/>
      <c r="B172" s="128"/>
      <c r="C172" s="129" t="s">
        <v>290</v>
      </c>
      <c r="D172" s="129" t="s">
        <v>122</v>
      </c>
      <c r="E172" s="130" t="s">
        <v>291</v>
      </c>
      <c r="F172" s="131" t="s">
        <v>292</v>
      </c>
      <c r="G172" s="132" t="s">
        <v>179</v>
      </c>
      <c r="H172" s="160">
        <v>16.72</v>
      </c>
      <c r="I172" s="133"/>
      <c r="J172" s="134">
        <f>ROUND(I172*H172,2)</f>
        <v>0</v>
      </c>
      <c r="K172" s="131" t="s">
        <v>132</v>
      </c>
      <c r="L172" s="28"/>
      <c r="M172" s="135" t="s">
        <v>1</v>
      </c>
      <c r="N172" s="136" t="s">
        <v>40</v>
      </c>
      <c r="P172" s="137">
        <f>O172*H172</f>
        <v>0</v>
      </c>
      <c r="Q172" s="137">
        <v>3.65E-3</v>
      </c>
      <c r="R172" s="137">
        <f>Q172*H172</f>
        <v>6.1027999999999999E-2</v>
      </c>
      <c r="S172" s="137">
        <v>0</v>
      </c>
      <c r="T172" s="138">
        <f>S172*H172</f>
        <v>0</v>
      </c>
      <c r="AR172" s="139" t="s">
        <v>267</v>
      </c>
      <c r="AT172" s="139" t="s">
        <v>122</v>
      </c>
      <c r="AU172" s="139" t="s">
        <v>127</v>
      </c>
      <c r="AY172" s="13" t="s">
        <v>119</v>
      </c>
      <c r="BE172" s="140">
        <f>IF(N172="základní",J172,0)</f>
        <v>0</v>
      </c>
      <c r="BF172" s="140">
        <f>IF(N172="snížená",J172,0)</f>
        <v>0</v>
      </c>
      <c r="BG172" s="140">
        <f>IF(N172="zákl. přenesená",J172,0)</f>
        <v>0</v>
      </c>
      <c r="BH172" s="140">
        <f>IF(N172="sníž. přenesená",J172,0)</f>
        <v>0</v>
      </c>
      <c r="BI172" s="140">
        <f>IF(N172="nulová",J172,0)</f>
        <v>0</v>
      </c>
      <c r="BJ172" s="13" t="s">
        <v>127</v>
      </c>
      <c r="BK172" s="140">
        <f>ROUND(I172*H172,2)</f>
        <v>0</v>
      </c>
      <c r="BL172" s="13" t="s">
        <v>267</v>
      </c>
      <c r="BM172" s="139" t="s">
        <v>293</v>
      </c>
    </row>
    <row r="173" spans="1:65" s="1" customFormat="1" ht="24">
      <c r="B173" s="28"/>
      <c r="D173" s="141" t="s">
        <v>129</v>
      </c>
      <c r="F173" s="142" t="s">
        <v>294</v>
      </c>
      <c r="I173" s="143"/>
      <c r="L173" s="28"/>
      <c r="M173" s="144"/>
      <c r="T173" s="52"/>
      <c r="AT173" s="13" t="s">
        <v>129</v>
      </c>
      <c r="AU173" s="13" t="s">
        <v>127</v>
      </c>
    </row>
    <row r="174" spans="1:65" s="1" customFormat="1" ht="24.25" customHeight="1">
      <c r="A174" s="157"/>
      <c r="B174" s="128"/>
      <c r="C174" s="129" t="s">
        <v>7</v>
      </c>
      <c r="D174" s="129" t="s">
        <v>122</v>
      </c>
      <c r="E174" s="130" t="s">
        <v>295</v>
      </c>
      <c r="F174" s="131" t="s">
        <v>296</v>
      </c>
      <c r="G174" s="132" t="s">
        <v>179</v>
      </c>
      <c r="H174" s="160">
        <v>35.17</v>
      </c>
      <c r="I174" s="133"/>
      <c r="J174" s="134">
        <f>ROUND(I174*H174,2)</f>
        <v>0</v>
      </c>
      <c r="K174" s="131" t="s">
        <v>132</v>
      </c>
      <c r="L174" s="28"/>
      <c r="M174" s="135" t="s">
        <v>1</v>
      </c>
      <c r="N174" s="136" t="s">
        <v>40</v>
      </c>
      <c r="P174" s="137">
        <f>O174*H174</f>
        <v>0</v>
      </c>
      <c r="Q174" s="137">
        <v>2.3700000000000001E-3</v>
      </c>
      <c r="R174" s="137">
        <f>Q174*H174</f>
        <v>8.3352900000000008E-2</v>
      </c>
      <c r="S174" s="137">
        <v>0</v>
      </c>
      <c r="T174" s="138">
        <f>S174*H174</f>
        <v>0</v>
      </c>
      <c r="AR174" s="139" t="s">
        <v>267</v>
      </c>
      <c r="AT174" s="139" t="s">
        <v>122</v>
      </c>
      <c r="AU174" s="139" t="s">
        <v>127</v>
      </c>
      <c r="AY174" s="13" t="s">
        <v>119</v>
      </c>
      <c r="BE174" s="140">
        <f>IF(N174="základní",J174,0)</f>
        <v>0</v>
      </c>
      <c r="BF174" s="140">
        <f>IF(N174="snížená",J174,0)</f>
        <v>0</v>
      </c>
      <c r="BG174" s="140">
        <f>IF(N174="zákl. přenesená",J174,0)</f>
        <v>0</v>
      </c>
      <c r="BH174" s="140">
        <f>IF(N174="sníž. přenesená",J174,0)</f>
        <v>0</v>
      </c>
      <c r="BI174" s="140">
        <f>IF(N174="nulová",J174,0)</f>
        <v>0</v>
      </c>
      <c r="BJ174" s="13" t="s">
        <v>127</v>
      </c>
      <c r="BK174" s="140">
        <f>ROUND(I174*H174,2)</f>
        <v>0</v>
      </c>
      <c r="BL174" s="13" t="s">
        <v>267</v>
      </c>
      <c r="BM174" s="139" t="s">
        <v>297</v>
      </c>
    </row>
    <row r="175" spans="1:65" s="1" customFormat="1" ht="24">
      <c r="B175" s="28"/>
      <c r="D175" s="141" t="s">
        <v>129</v>
      </c>
      <c r="F175" s="142" t="s">
        <v>298</v>
      </c>
      <c r="I175" s="143"/>
      <c r="L175" s="28"/>
      <c r="M175" s="144"/>
      <c r="T175" s="52"/>
      <c r="AT175" s="13" t="s">
        <v>129</v>
      </c>
      <c r="AU175" s="13" t="s">
        <v>127</v>
      </c>
    </row>
    <row r="176" spans="1:65" s="1" customFormat="1" ht="24.25" customHeight="1">
      <c r="A176" s="158"/>
      <c r="B176" s="128"/>
      <c r="C176" s="129" t="s">
        <v>299</v>
      </c>
      <c r="D176" s="129" t="s">
        <v>122</v>
      </c>
      <c r="E176" s="130" t="s">
        <v>300</v>
      </c>
      <c r="F176" s="131" t="s">
        <v>301</v>
      </c>
      <c r="G176" s="132" t="s">
        <v>179</v>
      </c>
      <c r="H176" s="160">
        <v>18</v>
      </c>
      <c r="I176" s="133"/>
      <c r="J176" s="134">
        <f>ROUND(I176*H176,2)</f>
        <v>0</v>
      </c>
      <c r="K176" s="131" t="s">
        <v>132</v>
      </c>
      <c r="L176" s="28"/>
      <c r="M176" s="135" t="s">
        <v>1</v>
      </c>
      <c r="N176" s="136" t="s">
        <v>40</v>
      </c>
      <c r="P176" s="137">
        <f>O176*H176</f>
        <v>0</v>
      </c>
      <c r="Q176" s="137">
        <v>3.13E-3</v>
      </c>
      <c r="R176" s="137">
        <f>Q176*H176</f>
        <v>5.6340000000000001E-2</v>
      </c>
      <c r="S176" s="137">
        <v>0</v>
      </c>
      <c r="T176" s="138">
        <f>S176*H176</f>
        <v>0</v>
      </c>
      <c r="AR176" s="139" t="s">
        <v>267</v>
      </c>
      <c r="AT176" s="139" t="s">
        <v>122</v>
      </c>
      <c r="AU176" s="139" t="s">
        <v>127</v>
      </c>
      <c r="AY176" s="13" t="s">
        <v>119</v>
      </c>
      <c r="BE176" s="140">
        <f>IF(N176="základní",J176,0)</f>
        <v>0</v>
      </c>
      <c r="BF176" s="140">
        <f>IF(N176="snížená",J176,0)</f>
        <v>0</v>
      </c>
      <c r="BG176" s="140">
        <f>IF(N176="zákl. přenesená",J176,0)</f>
        <v>0</v>
      </c>
      <c r="BH176" s="140">
        <f>IF(N176="sníž. přenesená",J176,0)</f>
        <v>0</v>
      </c>
      <c r="BI176" s="140">
        <f>IF(N176="nulová",J176,0)</f>
        <v>0</v>
      </c>
      <c r="BJ176" s="13" t="s">
        <v>127</v>
      </c>
      <c r="BK176" s="140">
        <f>ROUND(I176*H176,2)</f>
        <v>0</v>
      </c>
      <c r="BL176" s="13" t="s">
        <v>267</v>
      </c>
      <c r="BM176" s="139" t="s">
        <v>302</v>
      </c>
    </row>
    <row r="177" spans="1:65" s="1" customFormat="1" ht="24">
      <c r="B177" s="28"/>
      <c r="D177" s="141" t="s">
        <v>129</v>
      </c>
      <c r="F177" s="142" t="s">
        <v>303</v>
      </c>
      <c r="I177" s="143"/>
      <c r="L177" s="28"/>
      <c r="M177" s="144"/>
      <c r="T177" s="52"/>
      <c r="AT177" s="13" t="s">
        <v>129</v>
      </c>
      <c r="AU177" s="13" t="s">
        <v>127</v>
      </c>
    </row>
    <row r="178" spans="1:65" s="1" customFormat="1" ht="24.25" customHeight="1">
      <c r="A178" s="158"/>
      <c r="B178" s="128"/>
      <c r="C178" s="129" t="s">
        <v>304</v>
      </c>
      <c r="D178" s="129" t="s">
        <v>122</v>
      </c>
      <c r="E178" s="130" t="s">
        <v>305</v>
      </c>
      <c r="F178" s="131" t="s">
        <v>306</v>
      </c>
      <c r="G178" s="132" t="s">
        <v>179</v>
      </c>
      <c r="H178" s="160">
        <v>83.96</v>
      </c>
      <c r="I178" s="133"/>
      <c r="J178" s="134">
        <f>ROUND(I178*H178,2)</f>
        <v>0</v>
      </c>
      <c r="K178" s="131" t="s">
        <v>132</v>
      </c>
      <c r="L178" s="28"/>
      <c r="M178" s="135" t="s">
        <v>1</v>
      </c>
      <c r="N178" s="136" t="s">
        <v>40</v>
      </c>
      <c r="P178" s="137">
        <f>O178*H178</f>
        <v>0</v>
      </c>
      <c r="Q178" s="137">
        <v>2.8628099999999999E-3</v>
      </c>
      <c r="R178" s="137">
        <f>Q178*H178</f>
        <v>0.24036152759999999</v>
      </c>
      <c r="S178" s="137">
        <v>0</v>
      </c>
      <c r="T178" s="138">
        <f>S178*H178</f>
        <v>0</v>
      </c>
      <c r="AR178" s="139" t="s">
        <v>267</v>
      </c>
      <c r="AT178" s="139" t="s">
        <v>122</v>
      </c>
      <c r="AU178" s="139" t="s">
        <v>127</v>
      </c>
      <c r="AY178" s="13" t="s">
        <v>119</v>
      </c>
      <c r="BE178" s="140">
        <f>IF(N178="základní",J178,0)</f>
        <v>0</v>
      </c>
      <c r="BF178" s="140">
        <f>IF(N178="snížená",J178,0)</f>
        <v>0</v>
      </c>
      <c r="BG178" s="140">
        <f>IF(N178="zákl. přenesená",J178,0)</f>
        <v>0</v>
      </c>
      <c r="BH178" s="140">
        <f>IF(N178="sníž. přenesená",J178,0)</f>
        <v>0</v>
      </c>
      <c r="BI178" s="140">
        <f>IF(N178="nulová",J178,0)</f>
        <v>0</v>
      </c>
      <c r="BJ178" s="13" t="s">
        <v>127</v>
      </c>
      <c r="BK178" s="140">
        <f>ROUND(I178*H178,2)</f>
        <v>0</v>
      </c>
      <c r="BL178" s="13" t="s">
        <v>267</v>
      </c>
      <c r="BM178" s="139" t="s">
        <v>307</v>
      </c>
    </row>
    <row r="179" spans="1:65" s="1" customFormat="1" ht="24">
      <c r="B179" s="28"/>
      <c r="D179" s="141" t="s">
        <v>129</v>
      </c>
      <c r="F179" s="142" t="s">
        <v>308</v>
      </c>
      <c r="I179" s="143"/>
      <c r="L179" s="28"/>
      <c r="M179" s="144"/>
      <c r="T179" s="52"/>
      <c r="AT179" s="13" t="s">
        <v>129</v>
      </c>
      <c r="AU179" s="13" t="s">
        <v>127</v>
      </c>
    </row>
    <row r="180" spans="1:65" s="1" customFormat="1" ht="24.25" customHeight="1">
      <c r="A180" s="158"/>
      <c r="B180" s="128"/>
      <c r="C180" s="129" t="s">
        <v>309</v>
      </c>
      <c r="D180" s="129" t="s">
        <v>122</v>
      </c>
      <c r="E180" s="130" t="s">
        <v>310</v>
      </c>
      <c r="F180" s="131" t="s">
        <v>311</v>
      </c>
      <c r="G180" s="132" t="s">
        <v>179</v>
      </c>
      <c r="H180" s="160">
        <v>41.98</v>
      </c>
      <c r="I180" s="133"/>
      <c r="J180" s="134">
        <f>ROUND(I180*H180,2)</f>
        <v>0</v>
      </c>
      <c r="K180" s="131" t="s">
        <v>132</v>
      </c>
      <c r="L180" s="28"/>
      <c r="M180" s="135" t="s">
        <v>1</v>
      </c>
      <c r="N180" s="136" t="s">
        <v>40</v>
      </c>
      <c r="P180" s="137">
        <f>O180*H180</f>
        <v>0</v>
      </c>
      <c r="Q180" s="137">
        <v>2.2000000000000001E-3</v>
      </c>
      <c r="R180" s="137">
        <f>Q180*H180</f>
        <v>9.2355999999999994E-2</v>
      </c>
      <c r="S180" s="137">
        <v>0</v>
      </c>
      <c r="T180" s="138">
        <f>S180*H180</f>
        <v>0</v>
      </c>
      <c r="AR180" s="139" t="s">
        <v>267</v>
      </c>
      <c r="AT180" s="139" t="s">
        <v>122</v>
      </c>
      <c r="AU180" s="139" t="s">
        <v>127</v>
      </c>
      <c r="AY180" s="13" t="s">
        <v>119</v>
      </c>
      <c r="BE180" s="140">
        <f>IF(N180="základní",J180,0)</f>
        <v>0</v>
      </c>
      <c r="BF180" s="140">
        <f>IF(N180="snížená",J180,0)</f>
        <v>0</v>
      </c>
      <c r="BG180" s="140">
        <f>IF(N180="zákl. přenesená",J180,0)</f>
        <v>0</v>
      </c>
      <c r="BH180" s="140">
        <f>IF(N180="sníž. přenesená",J180,0)</f>
        <v>0</v>
      </c>
      <c r="BI180" s="140">
        <f>IF(N180="nulová",J180,0)</f>
        <v>0</v>
      </c>
      <c r="BJ180" s="13" t="s">
        <v>127</v>
      </c>
      <c r="BK180" s="140">
        <f>ROUND(I180*H180,2)</f>
        <v>0</v>
      </c>
      <c r="BL180" s="13" t="s">
        <v>267</v>
      </c>
      <c r="BM180" s="139" t="s">
        <v>312</v>
      </c>
    </row>
    <row r="181" spans="1:65" s="1" customFormat="1" ht="36">
      <c r="B181" s="28"/>
      <c r="D181" s="141" t="s">
        <v>129</v>
      </c>
      <c r="F181" s="142" t="s">
        <v>313</v>
      </c>
      <c r="I181" s="143"/>
      <c r="L181" s="28"/>
      <c r="M181" s="144"/>
      <c r="T181" s="52"/>
      <c r="AT181" s="13" t="s">
        <v>129</v>
      </c>
      <c r="AU181" s="13" t="s">
        <v>127</v>
      </c>
    </row>
    <row r="182" spans="1:65" s="1" customFormat="1" ht="24.25" customHeight="1">
      <c r="A182" s="158"/>
      <c r="B182" s="128"/>
      <c r="C182" s="129" t="s">
        <v>314</v>
      </c>
      <c r="D182" s="129" t="s">
        <v>122</v>
      </c>
      <c r="E182" s="130" t="s">
        <v>315</v>
      </c>
      <c r="F182" s="131" t="s">
        <v>316</v>
      </c>
      <c r="G182" s="132" t="s">
        <v>179</v>
      </c>
      <c r="H182" s="160">
        <v>16.72</v>
      </c>
      <c r="I182" s="133"/>
      <c r="J182" s="134">
        <f>ROUND(I182*H182,2)</f>
        <v>0</v>
      </c>
      <c r="K182" s="131" t="s">
        <v>132</v>
      </c>
      <c r="L182" s="28"/>
      <c r="M182" s="135" t="s">
        <v>1</v>
      </c>
      <c r="N182" s="136" t="s">
        <v>40</v>
      </c>
      <c r="P182" s="137">
        <f>O182*H182</f>
        <v>0</v>
      </c>
      <c r="Q182" s="137">
        <v>1.34E-3</v>
      </c>
      <c r="R182" s="137">
        <f>Q182*H182</f>
        <v>2.2404799999999999E-2</v>
      </c>
      <c r="S182" s="137">
        <v>0</v>
      </c>
      <c r="T182" s="138">
        <f>S182*H182</f>
        <v>0</v>
      </c>
      <c r="AR182" s="139" t="s">
        <v>267</v>
      </c>
      <c r="AT182" s="139" t="s">
        <v>122</v>
      </c>
      <c r="AU182" s="139" t="s">
        <v>127</v>
      </c>
      <c r="AY182" s="13" t="s">
        <v>119</v>
      </c>
      <c r="BE182" s="140">
        <f>IF(N182="základní",J182,0)</f>
        <v>0</v>
      </c>
      <c r="BF182" s="140">
        <f>IF(N182="snížená",J182,0)</f>
        <v>0</v>
      </c>
      <c r="BG182" s="140">
        <f>IF(N182="zákl. přenesená",J182,0)</f>
        <v>0</v>
      </c>
      <c r="BH182" s="140">
        <f>IF(N182="sníž. přenesená",J182,0)</f>
        <v>0</v>
      </c>
      <c r="BI182" s="140">
        <f>IF(N182="nulová",J182,0)</f>
        <v>0</v>
      </c>
      <c r="BJ182" s="13" t="s">
        <v>127</v>
      </c>
      <c r="BK182" s="140">
        <f>ROUND(I182*H182,2)</f>
        <v>0</v>
      </c>
      <c r="BL182" s="13" t="s">
        <v>267</v>
      </c>
      <c r="BM182" s="139" t="s">
        <v>317</v>
      </c>
    </row>
    <row r="183" spans="1:65" s="1" customFormat="1" ht="24">
      <c r="B183" s="28"/>
      <c r="D183" s="141" t="s">
        <v>129</v>
      </c>
      <c r="F183" s="142" t="s">
        <v>318</v>
      </c>
      <c r="I183" s="143"/>
      <c r="L183" s="28"/>
      <c r="M183" s="144"/>
      <c r="T183" s="52"/>
      <c r="AT183" s="13" t="s">
        <v>129</v>
      </c>
      <c r="AU183" s="13" t="s">
        <v>127</v>
      </c>
    </row>
    <row r="184" spans="1:65" s="1" customFormat="1" ht="24.25" customHeight="1">
      <c r="A184" s="158"/>
      <c r="B184" s="128"/>
      <c r="C184" s="129" t="s">
        <v>319</v>
      </c>
      <c r="D184" s="129" t="s">
        <v>122</v>
      </c>
      <c r="E184" s="130" t="s">
        <v>320</v>
      </c>
      <c r="F184" s="131" t="s">
        <v>321</v>
      </c>
      <c r="G184" s="132" t="s">
        <v>140</v>
      </c>
      <c r="H184" s="160">
        <v>0.55600000000000005</v>
      </c>
      <c r="I184" s="133"/>
      <c r="J184" s="134">
        <f>ROUND(I184*H184,2)</f>
        <v>0</v>
      </c>
      <c r="K184" s="131" t="s">
        <v>132</v>
      </c>
      <c r="L184" s="28"/>
      <c r="M184" s="135" t="s">
        <v>1</v>
      </c>
      <c r="N184" s="136" t="s">
        <v>40</v>
      </c>
      <c r="P184" s="137">
        <f>O184*H184</f>
        <v>0</v>
      </c>
      <c r="Q184" s="137">
        <v>0</v>
      </c>
      <c r="R184" s="137">
        <f>Q184*H184</f>
        <v>0</v>
      </c>
      <c r="S184" s="137">
        <v>0</v>
      </c>
      <c r="T184" s="138">
        <f>S184*H184</f>
        <v>0</v>
      </c>
      <c r="AR184" s="139" t="s">
        <v>267</v>
      </c>
      <c r="AT184" s="139" t="s">
        <v>122</v>
      </c>
      <c r="AU184" s="139" t="s">
        <v>127</v>
      </c>
      <c r="AY184" s="13" t="s">
        <v>119</v>
      </c>
      <c r="BE184" s="140">
        <f>IF(N184="základní",J184,0)</f>
        <v>0</v>
      </c>
      <c r="BF184" s="140">
        <f>IF(N184="snížená",J184,0)</f>
        <v>0</v>
      </c>
      <c r="BG184" s="140">
        <f>IF(N184="zákl. přenesená",J184,0)</f>
        <v>0</v>
      </c>
      <c r="BH184" s="140">
        <f>IF(N184="sníž. přenesená",J184,0)</f>
        <v>0</v>
      </c>
      <c r="BI184" s="140">
        <f>IF(N184="nulová",J184,0)</f>
        <v>0</v>
      </c>
      <c r="BJ184" s="13" t="s">
        <v>127</v>
      </c>
      <c r="BK184" s="140">
        <f>ROUND(I184*H184,2)</f>
        <v>0</v>
      </c>
      <c r="BL184" s="13" t="s">
        <v>267</v>
      </c>
      <c r="BM184" s="139" t="s">
        <v>322</v>
      </c>
    </row>
    <row r="185" spans="1:65" s="1" customFormat="1" ht="36">
      <c r="B185" s="28"/>
      <c r="D185" s="141" t="s">
        <v>129</v>
      </c>
      <c r="F185" s="142" t="s">
        <v>323</v>
      </c>
      <c r="I185" s="143"/>
      <c r="L185" s="28"/>
      <c r="M185" s="144"/>
      <c r="T185" s="52"/>
      <c r="AT185" s="13" t="s">
        <v>129</v>
      </c>
      <c r="AU185" s="13" t="s">
        <v>127</v>
      </c>
    </row>
    <row r="186" spans="1:65" s="11" customFormat="1" ht="22.75" customHeight="1">
      <c r="B186" s="116"/>
      <c r="D186" s="117" t="s">
        <v>73</v>
      </c>
      <c r="E186" s="126" t="s">
        <v>324</v>
      </c>
      <c r="F186" s="126" t="s">
        <v>325</v>
      </c>
      <c r="I186" s="119"/>
      <c r="J186" s="127">
        <f>BK186</f>
        <v>0</v>
      </c>
      <c r="L186" s="116"/>
      <c r="M186" s="121"/>
      <c r="P186" s="122">
        <f>SUM(P187:P192)</f>
        <v>0</v>
      </c>
      <c r="R186" s="122">
        <f>SUM(R187:R192)</f>
        <v>9.0545873999999991</v>
      </c>
      <c r="T186" s="123">
        <f>SUM(T187:T192)</f>
        <v>0</v>
      </c>
      <c r="AR186" s="117" t="s">
        <v>127</v>
      </c>
      <c r="AT186" s="124" t="s">
        <v>73</v>
      </c>
      <c r="AU186" s="124" t="s">
        <v>82</v>
      </c>
      <c r="AY186" s="117" t="s">
        <v>119</v>
      </c>
      <c r="BK186" s="125">
        <f>SUM(BK187:BK192)</f>
        <v>0</v>
      </c>
    </row>
    <row r="187" spans="1:65" s="1" customFormat="1" ht="24.25" customHeight="1">
      <c r="A187" s="158"/>
      <c r="B187" s="128"/>
      <c r="C187" s="129" t="s">
        <v>326</v>
      </c>
      <c r="D187" s="129" t="s">
        <v>122</v>
      </c>
      <c r="E187" s="130" t="s">
        <v>327</v>
      </c>
      <c r="F187" s="131" t="s">
        <v>328</v>
      </c>
      <c r="G187" s="132" t="s">
        <v>125</v>
      </c>
      <c r="H187" s="160">
        <v>701.90599999999995</v>
      </c>
      <c r="I187" s="133"/>
      <c r="J187" s="134">
        <f>ROUND(I187*H187,2)</f>
        <v>0</v>
      </c>
      <c r="K187" s="131" t="s">
        <v>132</v>
      </c>
      <c r="L187" s="28"/>
      <c r="M187" s="135" t="s">
        <v>1</v>
      </c>
      <c r="N187" s="136" t="s">
        <v>40</v>
      </c>
      <c r="P187" s="137">
        <f>O187*H187</f>
        <v>0</v>
      </c>
      <c r="Q187" s="137">
        <v>0</v>
      </c>
      <c r="R187" s="137">
        <f>Q187*H187</f>
        <v>0</v>
      </c>
      <c r="S187" s="137">
        <v>0</v>
      </c>
      <c r="T187" s="138">
        <f>S187*H187</f>
        <v>0</v>
      </c>
      <c r="AR187" s="139" t="s">
        <v>267</v>
      </c>
      <c r="AT187" s="139" t="s">
        <v>122</v>
      </c>
      <c r="AU187" s="139" t="s">
        <v>127</v>
      </c>
      <c r="AY187" s="13" t="s">
        <v>119</v>
      </c>
      <c r="BE187" s="140">
        <f>IF(N187="základní",J187,0)</f>
        <v>0</v>
      </c>
      <c r="BF187" s="140">
        <f>IF(N187="snížená",J187,0)</f>
        <v>0</v>
      </c>
      <c r="BG187" s="140">
        <f>IF(N187="zákl. přenesená",J187,0)</f>
        <v>0</v>
      </c>
      <c r="BH187" s="140">
        <f>IF(N187="sníž. přenesená",J187,0)</f>
        <v>0</v>
      </c>
      <c r="BI187" s="140">
        <f>IF(N187="nulová",J187,0)</f>
        <v>0</v>
      </c>
      <c r="BJ187" s="13" t="s">
        <v>127</v>
      </c>
      <c r="BK187" s="140">
        <f>ROUND(I187*H187,2)</f>
        <v>0</v>
      </c>
      <c r="BL187" s="13" t="s">
        <v>267</v>
      </c>
      <c r="BM187" s="139" t="s">
        <v>329</v>
      </c>
    </row>
    <row r="188" spans="1:65" s="1" customFormat="1" ht="36">
      <c r="B188" s="28"/>
      <c r="D188" s="141" t="s">
        <v>129</v>
      </c>
      <c r="F188" s="142" t="s">
        <v>330</v>
      </c>
      <c r="I188" s="143"/>
      <c r="L188" s="28"/>
      <c r="M188" s="144"/>
      <c r="T188" s="52"/>
      <c r="AT188" s="13" t="s">
        <v>129</v>
      </c>
      <c r="AU188" s="13" t="s">
        <v>127</v>
      </c>
    </row>
    <row r="189" spans="1:65" s="1" customFormat="1" ht="37.75" customHeight="1">
      <c r="A189" s="158"/>
      <c r="B189" s="128"/>
      <c r="C189" s="148" t="s">
        <v>331</v>
      </c>
      <c r="D189" s="148" t="s">
        <v>228</v>
      </c>
      <c r="E189" s="149" t="s">
        <v>332</v>
      </c>
      <c r="F189" s="150" t="s">
        <v>333</v>
      </c>
      <c r="G189" s="151" t="s">
        <v>125</v>
      </c>
      <c r="H189" s="161">
        <v>701.90599999999995</v>
      </c>
      <c r="I189" s="152"/>
      <c r="J189" s="153">
        <f>ROUND(I189*H189,2)</f>
        <v>0</v>
      </c>
      <c r="K189" s="150" t="s">
        <v>132</v>
      </c>
      <c r="L189" s="154"/>
      <c r="M189" s="155" t="s">
        <v>1</v>
      </c>
      <c r="N189" s="156" t="s">
        <v>40</v>
      </c>
      <c r="P189" s="137">
        <f>O189*H189</f>
        <v>0</v>
      </c>
      <c r="Q189" s="137">
        <v>1.29E-2</v>
      </c>
      <c r="R189" s="137">
        <f>Q189*H189</f>
        <v>9.0545873999999991</v>
      </c>
      <c r="S189" s="137">
        <v>0</v>
      </c>
      <c r="T189" s="138">
        <f>S189*H189</f>
        <v>0</v>
      </c>
      <c r="AR189" s="139" t="s">
        <v>334</v>
      </c>
      <c r="AT189" s="139" t="s">
        <v>228</v>
      </c>
      <c r="AU189" s="139" t="s">
        <v>127</v>
      </c>
      <c r="AY189" s="13" t="s">
        <v>119</v>
      </c>
      <c r="BE189" s="140">
        <f>IF(N189="základní",J189,0)</f>
        <v>0</v>
      </c>
      <c r="BF189" s="140">
        <f>IF(N189="snížená",J189,0)</f>
        <v>0</v>
      </c>
      <c r="BG189" s="140">
        <f>IF(N189="zákl. přenesená",J189,0)</f>
        <v>0</v>
      </c>
      <c r="BH189" s="140">
        <f>IF(N189="sníž. přenesená",J189,0)</f>
        <v>0</v>
      </c>
      <c r="BI189" s="140">
        <f>IF(N189="nulová",J189,0)</f>
        <v>0</v>
      </c>
      <c r="BJ189" s="13" t="s">
        <v>127</v>
      </c>
      <c r="BK189" s="140">
        <f>ROUND(I189*H189,2)</f>
        <v>0</v>
      </c>
      <c r="BL189" s="13" t="s">
        <v>267</v>
      </c>
      <c r="BM189" s="139" t="s">
        <v>335</v>
      </c>
    </row>
    <row r="190" spans="1:65" s="1" customFormat="1" ht="24">
      <c r="B190" s="28"/>
      <c r="D190" s="141" t="s">
        <v>129</v>
      </c>
      <c r="F190" s="142" t="s">
        <v>333</v>
      </c>
      <c r="I190" s="143"/>
      <c r="L190" s="28"/>
      <c r="M190" s="144"/>
      <c r="T190" s="52"/>
      <c r="AT190" s="13" t="s">
        <v>129</v>
      </c>
      <c r="AU190" s="13" t="s">
        <v>127</v>
      </c>
    </row>
    <row r="191" spans="1:65" s="1" customFormat="1" ht="24.25" customHeight="1">
      <c r="A191" s="158"/>
      <c r="B191" s="128"/>
      <c r="C191" s="129" t="s">
        <v>336</v>
      </c>
      <c r="D191" s="129" t="s">
        <v>122</v>
      </c>
      <c r="E191" s="130" t="s">
        <v>337</v>
      </c>
      <c r="F191" s="131" t="s">
        <v>338</v>
      </c>
      <c r="G191" s="132" t="s">
        <v>140</v>
      </c>
      <c r="H191" s="160">
        <v>9.0549999999999997</v>
      </c>
      <c r="I191" s="133"/>
      <c r="J191" s="134">
        <f>ROUND(I191*H191,2)</f>
        <v>0</v>
      </c>
      <c r="K191" s="131" t="s">
        <v>132</v>
      </c>
      <c r="L191" s="28"/>
      <c r="M191" s="135" t="s">
        <v>1</v>
      </c>
      <c r="N191" s="136" t="s">
        <v>40</v>
      </c>
      <c r="P191" s="137">
        <f>O191*H191</f>
        <v>0</v>
      </c>
      <c r="Q191" s="137">
        <v>0</v>
      </c>
      <c r="R191" s="137">
        <f>Q191*H191</f>
        <v>0</v>
      </c>
      <c r="S191" s="137">
        <v>0</v>
      </c>
      <c r="T191" s="138">
        <f>S191*H191</f>
        <v>0</v>
      </c>
      <c r="AR191" s="139" t="s">
        <v>267</v>
      </c>
      <c r="AT191" s="139" t="s">
        <v>122</v>
      </c>
      <c r="AU191" s="139" t="s">
        <v>127</v>
      </c>
      <c r="AY191" s="13" t="s">
        <v>119</v>
      </c>
      <c r="BE191" s="140">
        <f>IF(N191="základní",J191,0)</f>
        <v>0</v>
      </c>
      <c r="BF191" s="140">
        <f>IF(N191="snížená",J191,0)</f>
        <v>0</v>
      </c>
      <c r="BG191" s="140">
        <f>IF(N191="zákl. přenesená",J191,0)</f>
        <v>0</v>
      </c>
      <c r="BH191" s="140">
        <f>IF(N191="sníž. přenesená",J191,0)</f>
        <v>0</v>
      </c>
      <c r="BI191" s="140">
        <f>IF(N191="nulová",J191,0)</f>
        <v>0</v>
      </c>
      <c r="BJ191" s="13" t="s">
        <v>127</v>
      </c>
      <c r="BK191" s="140">
        <f>ROUND(I191*H191,2)</f>
        <v>0</v>
      </c>
      <c r="BL191" s="13" t="s">
        <v>267</v>
      </c>
      <c r="BM191" s="139" t="s">
        <v>339</v>
      </c>
    </row>
    <row r="192" spans="1:65" s="1" customFormat="1" ht="36">
      <c r="B192" s="28"/>
      <c r="D192" s="141" t="s">
        <v>129</v>
      </c>
      <c r="F192" s="142" t="s">
        <v>340</v>
      </c>
      <c r="I192" s="143"/>
      <c r="L192" s="28"/>
      <c r="M192" s="144"/>
      <c r="T192" s="52"/>
      <c r="AT192" s="13" t="s">
        <v>129</v>
      </c>
      <c r="AU192" s="13" t="s">
        <v>127</v>
      </c>
    </row>
    <row r="193" spans="1:65" s="11" customFormat="1" ht="22.75" customHeight="1">
      <c r="B193" s="116"/>
      <c r="D193" s="117" t="s">
        <v>73</v>
      </c>
      <c r="E193" s="126" t="s">
        <v>341</v>
      </c>
      <c r="F193" s="126" t="s">
        <v>342</v>
      </c>
      <c r="I193" s="119"/>
      <c r="J193" s="127">
        <f>BK193</f>
        <v>0</v>
      </c>
      <c r="L193" s="116"/>
      <c r="M193" s="121"/>
      <c r="P193" s="122">
        <f>SUM(P194:P201)</f>
        <v>0</v>
      </c>
      <c r="R193" s="122">
        <f>SUM(R194:R201)</f>
        <v>1.0089508062254002</v>
      </c>
      <c r="T193" s="123">
        <f>SUM(T194:T201)</f>
        <v>0</v>
      </c>
      <c r="AR193" s="117" t="s">
        <v>127</v>
      </c>
      <c r="AT193" s="124" t="s">
        <v>73</v>
      </c>
      <c r="AU193" s="124" t="s">
        <v>82</v>
      </c>
      <c r="AY193" s="117" t="s">
        <v>119</v>
      </c>
      <c r="BK193" s="125">
        <f>SUM(BK194:BK201)</f>
        <v>0</v>
      </c>
    </row>
    <row r="194" spans="1:65" s="1" customFormat="1" ht="24.25" customHeight="1">
      <c r="A194" s="157"/>
      <c r="B194" s="128"/>
      <c r="C194" s="129" t="s">
        <v>343</v>
      </c>
      <c r="D194" s="129" t="s">
        <v>122</v>
      </c>
      <c r="E194" s="130" t="s">
        <v>344</v>
      </c>
      <c r="F194" s="131" t="s">
        <v>345</v>
      </c>
      <c r="G194" s="132" t="s">
        <v>125</v>
      </c>
      <c r="H194" s="160">
        <v>26.634</v>
      </c>
      <c r="I194" s="133"/>
      <c r="J194" s="134">
        <f>ROUND(I194*H194,2)</f>
        <v>0</v>
      </c>
      <c r="K194" s="131" t="s">
        <v>132</v>
      </c>
      <c r="L194" s="28"/>
      <c r="M194" s="135" t="s">
        <v>1</v>
      </c>
      <c r="N194" s="136" t="s">
        <v>40</v>
      </c>
      <c r="P194" s="137">
        <f>O194*H194</f>
        <v>0</v>
      </c>
      <c r="Q194" s="137">
        <v>2.5560010000000001E-4</v>
      </c>
      <c r="R194" s="137">
        <f>Q194*H194</f>
        <v>6.8076530634000008E-3</v>
      </c>
      <c r="S194" s="137">
        <v>0</v>
      </c>
      <c r="T194" s="138">
        <f>S194*H194</f>
        <v>0</v>
      </c>
      <c r="AR194" s="139" t="s">
        <v>267</v>
      </c>
      <c r="AT194" s="139" t="s">
        <v>122</v>
      </c>
      <c r="AU194" s="139" t="s">
        <v>127</v>
      </c>
      <c r="AY194" s="13" t="s">
        <v>119</v>
      </c>
      <c r="BE194" s="140">
        <f>IF(N194="základní",J194,0)</f>
        <v>0</v>
      </c>
      <c r="BF194" s="140">
        <f>IF(N194="snížená",J194,0)</f>
        <v>0</v>
      </c>
      <c r="BG194" s="140">
        <f>IF(N194="zákl. přenesená",J194,0)</f>
        <v>0</v>
      </c>
      <c r="BH194" s="140">
        <f>IF(N194="sníž. přenesená",J194,0)</f>
        <v>0</v>
      </c>
      <c r="BI194" s="140">
        <f>IF(N194="nulová",J194,0)</f>
        <v>0</v>
      </c>
      <c r="BJ194" s="13" t="s">
        <v>127</v>
      </c>
      <c r="BK194" s="140">
        <f>ROUND(I194*H194,2)</f>
        <v>0</v>
      </c>
      <c r="BL194" s="13" t="s">
        <v>267</v>
      </c>
      <c r="BM194" s="139" t="s">
        <v>346</v>
      </c>
    </row>
    <row r="195" spans="1:65" s="1" customFormat="1" ht="24">
      <c r="B195" s="28"/>
      <c r="D195" s="141" t="s">
        <v>129</v>
      </c>
      <c r="F195" s="142" t="s">
        <v>347</v>
      </c>
      <c r="I195" s="143"/>
      <c r="L195" s="28"/>
      <c r="M195" s="144"/>
      <c r="T195" s="52"/>
      <c r="AT195" s="13" t="s">
        <v>129</v>
      </c>
      <c r="AU195" s="13" t="s">
        <v>127</v>
      </c>
    </row>
    <row r="196" spans="1:65" s="1" customFormat="1" ht="24.25" customHeight="1">
      <c r="A196" s="157"/>
      <c r="B196" s="128"/>
      <c r="C196" s="148" t="s">
        <v>348</v>
      </c>
      <c r="D196" s="148" t="s">
        <v>228</v>
      </c>
      <c r="E196" s="149" t="s">
        <v>349</v>
      </c>
      <c r="F196" s="150" t="s">
        <v>350</v>
      </c>
      <c r="G196" s="151" t="s">
        <v>125</v>
      </c>
      <c r="H196" s="161">
        <v>26.634</v>
      </c>
      <c r="I196" s="152"/>
      <c r="J196" s="153">
        <f>ROUND(I196*H196,2)</f>
        <v>0</v>
      </c>
      <c r="K196" s="150" t="s">
        <v>132</v>
      </c>
      <c r="L196" s="154"/>
      <c r="M196" s="155" t="s">
        <v>1</v>
      </c>
      <c r="N196" s="156" t="s">
        <v>40</v>
      </c>
      <c r="P196" s="137">
        <f>O196*H196</f>
        <v>0</v>
      </c>
      <c r="Q196" s="137">
        <v>3.6810000000000002E-2</v>
      </c>
      <c r="R196" s="137">
        <f>Q196*H196</f>
        <v>0.98039754000000012</v>
      </c>
      <c r="S196" s="137">
        <v>0</v>
      </c>
      <c r="T196" s="138">
        <f>S196*H196</f>
        <v>0</v>
      </c>
      <c r="AR196" s="139" t="s">
        <v>334</v>
      </c>
      <c r="AT196" s="139" t="s">
        <v>228</v>
      </c>
      <c r="AU196" s="139" t="s">
        <v>127</v>
      </c>
      <c r="AY196" s="13" t="s">
        <v>119</v>
      </c>
      <c r="BE196" s="140">
        <f>IF(N196="základní",J196,0)</f>
        <v>0</v>
      </c>
      <c r="BF196" s="140">
        <f>IF(N196="snížená",J196,0)</f>
        <v>0</v>
      </c>
      <c r="BG196" s="140">
        <f>IF(N196="zákl. přenesená",J196,0)</f>
        <v>0</v>
      </c>
      <c r="BH196" s="140">
        <f>IF(N196="sníž. přenesená",J196,0)</f>
        <v>0</v>
      </c>
      <c r="BI196" s="140">
        <f>IF(N196="nulová",J196,0)</f>
        <v>0</v>
      </c>
      <c r="BJ196" s="13" t="s">
        <v>127</v>
      </c>
      <c r="BK196" s="140">
        <f>ROUND(I196*H196,2)</f>
        <v>0</v>
      </c>
      <c r="BL196" s="13" t="s">
        <v>267</v>
      </c>
      <c r="BM196" s="139" t="s">
        <v>351</v>
      </c>
    </row>
    <row r="197" spans="1:65" s="1" customFormat="1" ht="24">
      <c r="B197" s="28"/>
      <c r="D197" s="141" t="s">
        <v>129</v>
      </c>
      <c r="F197" s="142" t="s">
        <v>352</v>
      </c>
      <c r="I197" s="143"/>
      <c r="L197" s="28"/>
      <c r="M197" s="144"/>
      <c r="T197" s="52"/>
      <c r="AT197" s="13" t="s">
        <v>129</v>
      </c>
      <c r="AU197" s="13" t="s">
        <v>127</v>
      </c>
    </row>
    <row r="198" spans="1:65" s="1" customFormat="1" ht="24.25" customHeight="1">
      <c r="A198" s="157"/>
      <c r="B198" s="128"/>
      <c r="C198" s="129" t="s">
        <v>334</v>
      </c>
      <c r="D198" s="129" t="s">
        <v>122</v>
      </c>
      <c r="E198" s="130" t="s">
        <v>353</v>
      </c>
      <c r="F198" s="131" t="s">
        <v>354</v>
      </c>
      <c r="G198" s="132" t="s">
        <v>179</v>
      </c>
      <c r="H198" s="160">
        <v>78.260000000000005</v>
      </c>
      <c r="I198" s="133"/>
      <c r="J198" s="134">
        <f>ROUND(I198*H198,2)</f>
        <v>0</v>
      </c>
      <c r="K198" s="131" t="s">
        <v>132</v>
      </c>
      <c r="L198" s="28"/>
      <c r="M198" s="135" t="s">
        <v>1</v>
      </c>
      <c r="N198" s="136" t="s">
        <v>40</v>
      </c>
      <c r="P198" s="137">
        <f>O198*H198</f>
        <v>0</v>
      </c>
      <c r="Q198" s="137">
        <v>2.7786370000000001E-4</v>
      </c>
      <c r="R198" s="137">
        <f>Q198*H198</f>
        <v>2.1745613162000004E-2</v>
      </c>
      <c r="S198" s="137">
        <v>0</v>
      </c>
      <c r="T198" s="138">
        <f>S198*H198</f>
        <v>0</v>
      </c>
      <c r="AR198" s="139" t="s">
        <v>267</v>
      </c>
      <c r="AT198" s="139" t="s">
        <v>122</v>
      </c>
      <c r="AU198" s="139" t="s">
        <v>127</v>
      </c>
      <c r="AY198" s="13" t="s">
        <v>119</v>
      </c>
      <c r="BE198" s="140">
        <f>IF(N198="základní",J198,0)</f>
        <v>0</v>
      </c>
      <c r="BF198" s="140">
        <f>IF(N198="snížená",J198,0)</f>
        <v>0</v>
      </c>
      <c r="BG198" s="140">
        <f>IF(N198="zákl. přenesená",J198,0)</f>
        <v>0</v>
      </c>
      <c r="BH198" s="140">
        <f>IF(N198="sníž. přenesená",J198,0)</f>
        <v>0</v>
      </c>
      <c r="BI198" s="140">
        <f>IF(N198="nulová",J198,0)</f>
        <v>0</v>
      </c>
      <c r="BJ198" s="13" t="s">
        <v>127</v>
      </c>
      <c r="BK198" s="140">
        <f>ROUND(I198*H198,2)</f>
        <v>0</v>
      </c>
      <c r="BL198" s="13" t="s">
        <v>267</v>
      </c>
      <c r="BM198" s="139" t="s">
        <v>355</v>
      </c>
    </row>
    <row r="199" spans="1:65" s="1" customFormat="1" ht="36">
      <c r="B199" s="28"/>
      <c r="D199" s="141" t="s">
        <v>129</v>
      </c>
      <c r="F199" s="142" t="s">
        <v>356</v>
      </c>
      <c r="I199" s="143"/>
      <c r="L199" s="28"/>
      <c r="M199" s="144"/>
      <c r="T199" s="52"/>
      <c r="AT199" s="13" t="s">
        <v>129</v>
      </c>
      <c r="AU199" s="13" t="s">
        <v>127</v>
      </c>
    </row>
    <row r="200" spans="1:65" s="1" customFormat="1" ht="24.25" customHeight="1">
      <c r="A200" s="157"/>
      <c r="B200" s="128"/>
      <c r="C200" s="129" t="s">
        <v>357</v>
      </c>
      <c r="D200" s="129" t="s">
        <v>122</v>
      </c>
      <c r="E200" s="130" t="s">
        <v>358</v>
      </c>
      <c r="F200" s="131" t="s">
        <v>359</v>
      </c>
      <c r="G200" s="132" t="s">
        <v>140</v>
      </c>
      <c r="H200" s="160">
        <v>1.0089999999999999</v>
      </c>
      <c r="I200" s="133"/>
      <c r="J200" s="134">
        <f>ROUND(I200*H200,2)</f>
        <v>0</v>
      </c>
      <c r="K200" s="131" t="s">
        <v>132</v>
      </c>
      <c r="L200" s="28"/>
      <c r="M200" s="135" t="s">
        <v>1</v>
      </c>
      <c r="N200" s="136" t="s">
        <v>40</v>
      </c>
      <c r="P200" s="137">
        <f>O200*H200</f>
        <v>0</v>
      </c>
      <c r="Q200" s="137">
        <v>0</v>
      </c>
      <c r="R200" s="137">
        <f>Q200*H200</f>
        <v>0</v>
      </c>
      <c r="S200" s="137">
        <v>0</v>
      </c>
      <c r="T200" s="138">
        <f>S200*H200</f>
        <v>0</v>
      </c>
      <c r="AR200" s="139" t="s">
        <v>267</v>
      </c>
      <c r="AT200" s="139" t="s">
        <v>122</v>
      </c>
      <c r="AU200" s="139" t="s">
        <v>127</v>
      </c>
      <c r="AY200" s="13" t="s">
        <v>119</v>
      </c>
      <c r="BE200" s="140">
        <f>IF(N200="základní",J200,0)</f>
        <v>0</v>
      </c>
      <c r="BF200" s="140">
        <f>IF(N200="snížená",J200,0)</f>
        <v>0</v>
      </c>
      <c r="BG200" s="140">
        <f>IF(N200="zákl. přenesená",J200,0)</f>
        <v>0</v>
      </c>
      <c r="BH200" s="140">
        <f>IF(N200="sníž. přenesená",J200,0)</f>
        <v>0</v>
      </c>
      <c r="BI200" s="140">
        <f>IF(N200="nulová",J200,0)</f>
        <v>0</v>
      </c>
      <c r="BJ200" s="13" t="s">
        <v>127</v>
      </c>
      <c r="BK200" s="140">
        <f>ROUND(I200*H200,2)</f>
        <v>0</v>
      </c>
      <c r="BL200" s="13" t="s">
        <v>267</v>
      </c>
      <c r="BM200" s="139" t="s">
        <v>360</v>
      </c>
    </row>
    <row r="201" spans="1:65" s="1" customFormat="1" ht="36">
      <c r="B201" s="28"/>
      <c r="D201" s="141" t="s">
        <v>129</v>
      </c>
      <c r="F201" s="142" t="s">
        <v>361</v>
      </c>
      <c r="I201" s="143"/>
      <c r="L201" s="28"/>
      <c r="M201" s="144"/>
      <c r="T201" s="52"/>
      <c r="AT201" s="13" t="s">
        <v>129</v>
      </c>
      <c r="AU201" s="13" t="s">
        <v>127</v>
      </c>
    </row>
    <row r="202" spans="1:65" s="11" customFormat="1" ht="22.75" customHeight="1">
      <c r="B202" s="116"/>
      <c r="D202" s="117" t="s">
        <v>73</v>
      </c>
      <c r="E202" s="126" t="s">
        <v>362</v>
      </c>
      <c r="F202" s="126" t="s">
        <v>363</v>
      </c>
      <c r="I202" s="119"/>
      <c r="J202" s="127">
        <f>BK202</f>
        <v>0</v>
      </c>
      <c r="L202" s="116"/>
      <c r="M202" s="121"/>
      <c r="P202" s="122">
        <f>SUM(P203:P208)</f>
        <v>0</v>
      </c>
      <c r="R202" s="122">
        <f>SUM(R203:R208)</f>
        <v>1.9917747199999999E-2</v>
      </c>
      <c r="T202" s="123">
        <f>SUM(T203:T208)</f>
        <v>0</v>
      </c>
      <c r="AR202" s="117" t="s">
        <v>127</v>
      </c>
      <c r="AT202" s="124" t="s">
        <v>73</v>
      </c>
      <c r="AU202" s="124" t="s">
        <v>82</v>
      </c>
      <c r="AY202" s="117" t="s">
        <v>119</v>
      </c>
      <c r="BK202" s="125">
        <f>SUM(BK203:BK208)</f>
        <v>0</v>
      </c>
    </row>
    <row r="203" spans="1:65" s="1" customFormat="1" ht="24.25" customHeight="1">
      <c r="A203" s="157"/>
      <c r="B203" s="128"/>
      <c r="C203" s="129" t="s">
        <v>364</v>
      </c>
      <c r="D203" s="129" t="s">
        <v>122</v>
      </c>
      <c r="E203" s="130" t="s">
        <v>365</v>
      </c>
      <c r="F203" s="131" t="s">
        <v>366</v>
      </c>
      <c r="G203" s="132" t="s">
        <v>125</v>
      </c>
      <c r="H203" s="160">
        <v>39.488</v>
      </c>
      <c r="I203" s="133"/>
      <c r="J203" s="134">
        <f>ROUND(I203*H203,2)</f>
        <v>0</v>
      </c>
      <c r="K203" s="131" t="s">
        <v>132</v>
      </c>
      <c r="L203" s="28"/>
      <c r="M203" s="135" t="s">
        <v>1</v>
      </c>
      <c r="N203" s="136" t="s">
        <v>40</v>
      </c>
      <c r="P203" s="137">
        <f>O203*H203</f>
        <v>0</v>
      </c>
      <c r="Q203" s="137">
        <v>2.0799999999999999E-4</v>
      </c>
      <c r="R203" s="137">
        <f>Q203*H203</f>
        <v>8.2135039999999999E-3</v>
      </c>
      <c r="S203" s="137">
        <v>0</v>
      </c>
      <c r="T203" s="138">
        <f>S203*H203</f>
        <v>0</v>
      </c>
      <c r="AR203" s="139" t="s">
        <v>267</v>
      </c>
      <c r="AT203" s="139" t="s">
        <v>122</v>
      </c>
      <c r="AU203" s="139" t="s">
        <v>127</v>
      </c>
      <c r="AY203" s="13" t="s">
        <v>119</v>
      </c>
      <c r="BE203" s="140">
        <f>IF(N203="základní",J203,0)</f>
        <v>0</v>
      </c>
      <c r="BF203" s="140">
        <f>IF(N203="snížená",J203,0)</f>
        <v>0</v>
      </c>
      <c r="BG203" s="140">
        <f>IF(N203="zákl. přenesená",J203,0)</f>
        <v>0</v>
      </c>
      <c r="BH203" s="140">
        <f>IF(N203="sníž. přenesená",J203,0)</f>
        <v>0</v>
      </c>
      <c r="BI203" s="140">
        <f>IF(N203="nulová",J203,0)</f>
        <v>0</v>
      </c>
      <c r="BJ203" s="13" t="s">
        <v>127</v>
      </c>
      <c r="BK203" s="140">
        <f>ROUND(I203*H203,2)</f>
        <v>0</v>
      </c>
      <c r="BL203" s="13" t="s">
        <v>267</v>
      </c>
      <c r="BM203" s="139" t="s">
        <v>367</v>
      </c>
    </row>
    <row r="204" spans="1:65" s="1" customFormat="1" ht="24">
      <c r="B204" s="28"/>
      <c r="D204" s="141" t="s">
        <v>129</v>
      </c>
      <c r="F204" s="142" t="s">
        <v>368</v>
      </c>
      <c r="I204" s="143"/>
      <c r="L204" s="28"/>
      <c r="M204" s="144"/>
      <c r="T204" s="52"/>
      <c r="AT204" s="13" t="s">
        <v>129</v>
      </c>
      <c r="AU204" s="13" t="s">
        <v>127</v>
      </c>
    </row>
    <row r="205" spans="1:65" s="1" customFormat="1" ht="24.25" customHeight="1">
      <c r="A205" s="157"/>
      <c r="B205" s="128"/>
      <c r="C205" s="129" t="s">
        <v>369</v>
      </c>
      <c r="D205" s="129" t="s">
        <v>122</v>
      </c>
      <c r="E205" s="130" t="s">
        <v>370</v>
      </c>
      <c r="F205" s="131" t="s">
        <v>371</v>
      </c>
      <c r="G205" s="132" t="s">
        <v>125</v>
      </c>
      <c r="H205" s="160">
        <v>39.488</v>
      </c>
      <c r="I205" s="133"/>
      <c r="J205" s="134">
        <f>ROUND(I205*H205,2)</f>
        <v>0</v>
      </c>
      <c r="K205" s="131" t="s">
        <v>132</v>
      </c>
      <c r="L205" s="28"/>
      <c r="M205" s="135" t="s">
        <v>1</v>
      </c>
      <c r="N205" s="136" t="s">
        <v>40</v>
      </c>
      <c r="P205" s="137">
        <f>O205*H205</f>
        <v>0</v>
      </c>
      <c r="Q205" s="137">
        <v>2.8600000000000001E-4</v>
      </c>
      <c r="R205" s="137">
        <f>Q205*H205</f>
        <v>1.1293568E-2</v>
      </c>
      <c r="S205" s="137">
        <v>0</v>
      </c>
      <c r="T205" s="138">
        <f>S205*H205</f>
        <v>0</v>
      </c>
      <c r="AR205" s="139" t="s">
        <v>267</v>
      </c>
      <c r="AT205" s="139" t="s">
        <v>122</v>
      </c>
      <c r="AU205" s="139" t="s">
        <v>127</v>
      </c>
      <c r="AY205" s="13" t="s">
        <v>119</v>
      </c>
      <c r="BE205" s="140">
        <f>IF(N205="základní",J205,0)</f>
        <v>0</v>
      </c>
      <c r="BF205" s="140">
        <f>IF(N205="snížená",J205,0)</f>
        <v>0</v>
      </c>
      <c r="BG205" s="140">
        <f>IF(N205="zákl. přenesená",J205,0)</f>
        <v>0</v>
      </c>
      <c r="BH205" s="140">
        <f>IF(N205="sníž. přenesená",J205,0)</f>
        <v>0</v>
      </c>
      <c r="BI205" s="140">
        <f>IF(N205="nulová",J205,0)</f>
        <v>0</v>
      </c>
      <c r="BJ205" s="13" t="s">
        <v>127</v>
      </c>
      <c r="BK205" s="140">
        <f>ROUND(I205*H205,2)</f>
        <v>0</v>
      </c>
      <c r="BL205" s="13" t="s">
        <v>267</v>
      </c>
      <c r="BM205" s="139" t="s">
        <v>372</v>
      </c>
    </row>
    <row r="206" spans="1:65" s="1" customFormat="1" ht="36">
      <c r="B206" s="28"/>
      <c r="D206" s="141" t="s">
        <v>129</v>
      </c>
      <c r="F206" s="142" t="s">
        <v>373</v>
      </c>
      <c r="I206" s="143"/>
      <c r="L206" s="28"/>
      <c r="M206" s="144"/>
      <c r="T206" s="52"/>
      <c r="AT206" s="13" t="s">
        <v>129</v>
      </c>
      <c r="AU206" s="13" t="s">
        <v>127</v>
      </c>
    </row>
    <row r="207" spans="1:65" s="1" customFormat="1" ht="33" customHeight="1">
      <c r="A207" s="157"/>
      <c r="B207" s="128"/>
      <c r="C207" s="129" t="s">
        <v>374</v>
      </c>
      <c r="D207" s="129" t="s">
        <v>122</v>
      </c>
      <c r="E207" s="130" t="s">
        <v>375</v>
      </c>
      <c r="F207" s="131" t="s">
        <v>376</v>
      </c>
      <c r="G207" s="132" t="s">
        <v>125</v>
      </c>
      <c r="H207" s="160">
        <v>39.488</v>
      </c>
      <c r="I207" s="133"/>
      <c r="J207" s="134">
        <f>ROUND(I207*H207,2)</f>
        <v>0</v>
      </c>
      <c r="K207" s="131" t="s">
        <v>132</v>
      </c>
      <c r="L207" s="28"/>
      <c r="M207" s="135" t="s">
        <v>1</v>
      </c>
      <c r="N207" s="136" t="s">
        <v>40</v>
      </c>
      <c r="P207" s="137">
        <f>O207*H207</f>
        <v>0</v>
      </c>
      <c r="Q207" s="137">
        <v>1.04E-5</v>
      </c>
      <c r="R207" s="137">
        <f>Q207*H207</f>
        <v>4.1067520000000001E-4</v>
      </c>
      <c r="S207" s="137">
        <v>0</v>
      </c>
      <c r="T207" s="138">
        <f>S207*H207</f>
        <v>0</v>
      </c>
      <c r="AR207" s="139" t="s">
        <v>267</v>
      </c>
      <c r="AT207" s="139" t="s">
        <v>122</v>
      </c>
      <c r="AU207" s="139" t="s">
        <v>127</v>
      </c>
      <c r="AY207" s="13" t="s">
        <v>119</v>
      </c>
      <c r="BE207" s="140">
        <f>IF(N207="základní",J207,0)</f>
        <v>0</v>
      </c>
      <c r="BF207" s="140">
        <f>IF(N207="snížená",J207,0)</f>
        <v>0</v>
      </c>
      <c r="BG207" s="140">
        <f>IF(N207="zákl. přenesená",J207,0)</f>
        <v>0</v>
      </c>
      <c r="BH207" s="140">
        <f>IF(N207="sníž. přenesená",J207,0)</f>
        <v>0</v>
      </c>
      <c r="BI207" s="140">
        <f>IF(N207="nulová",J207,0)</f>
        <v>0</v>
      </c>
      <c r="BJ207" s="13" t="s">
        <v>127</v>
      </c>
      <c r="BK207" s="140">
        <f>ROUND(I207*H207,2)</f>
        <v>0</v>
      </c>
      <c r="BL207" s="13" t="s">
        <v>267</v>
      </c>
      <c r="BM207" s="139" t="s">
        <v>377</v>
      </c>
    </row>
    <row r="208" spans="1:65" s="1" customFormat="1" ht="36">
      <c r="B208" s="28"/>
      <c r="D208" s="141" t="s">
        <v>129</v>
      </c>
      <c r="F208" s="142" t="s">
        <v>378</v>
      </c>
      <c r="I208" s="143"/>
      <c r="L208" s="28"/>
      <c r="M208" s="145"/>
      <c r="N208" s="146"/>
      <c r="O208" s="146"/>
      <c r="P208" s="146"/>
      <c r="Q208" s="146"/>
      <c r="R208" s="146"/>
      <c r="S208" s="146"/>
      <c r="T208" s="147"/>
      <c r="AT208" s="13" t="s">
        <v>129</v>
      </c>
      <c r="AU208" s="13" t="s">
        <v>127</v>
      </c>
    </row>
    <row r="209" spans="2:12" s="1" customFormat="1" ht="7" customHeight="1">
      <c r="B209" s="40"/>
      <c r="C209" s="41"/>
      <c r="D209" s="41"/>
      <c r="E209" s="41"/>
      <c r="F209" s="41"/>
      <c r="G209" s="41"/>
      <c r="H209" s="41"/>
      <c r="I209" s="41"/>
      <c r="J209" s="41"/>
      <c r="K209" s="41"/>
      <c r="L209" s="28"/>
    </row>
  </sheetData>
  <sheetProtection algorithmName="SHA-512" hashValue="ZgkBzHxmijSXVTDBTWLf34m2MEMh4nSWlB2bfUfROT9i2/bZ5ckvrBWGAcsESUoNaLocBZGxG1JqpxlvnMNVaA==" saltValue="kK9V16BCYgsDJrSNkIUknA==" spinCount="100000" sheet="1" objects="1" scenarios="1"/>
  <autoFilter ref="C125:K208" xr:uid="{00000000-0009-0000-0000-000002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9"/>
  <sheetViews>
    <sheetView showGridLines="0" topLeftCell="A101" workbookViewId="0">
      <selection activeCell="H131" sqref="H131"/>
    </sheetView>
  </sheetViews>
  <sheetFormatPr baseColWidth="10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7" t="s">
        <v>5</v>
      </c>
      <c r="M2" s="169"/>
      <c r="N2" s="169"/>
      <c r="O2" s="169"/>
      <c r="P2" s="169"/>
      <c r="Q2" s="169"/>
      <c r="R2" s="169"/>
      <c r="S2" s="169"/>
      <c r="T2" s="169"/>
      <c r="U2" s="169"/>
      <c r="V2" s="169"/>
      <c r="AT2" s="13" t="s">
        <v>90</v>
      </c>
    </row>
    <row r="3" spans="2:46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82</v>
      </c>
    </row>
    <row r="4" spans="2:46" ht="25" customHeight="1">
      <c r="B4" s="16"/>
      <c r="D4" s="17" t="s">
        <v>91</v>
      </c>
      <c r="L4" s="16"/>
      <c r="M4" s="84" t="s">
        <v>10</v>
      </c>
      <c r="AT4" s="13" t="s">
        <v>3</v>
      </c>
    </row>
    <row r="5" spans="2:46" ht="7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2" t="str">
        <f>'Rekapitulace stavby'!K6</f>
        <v>Stavební úpravy skladovací haly pro úsporu energie Olejník s.r.o.</v>
      </c>
      <c r="F7" s="203"/>
      <c r="G7" s="203"/>
      <c r="H7" s="203"/>
      <c r="L7" s="16"/>
    </row>
    <row r="8" spans="2:46" s="1" customFormat="1" ht="12" customHeight="1">
      <c r="B8" s="28"/>
      <c r="D8" s="23" t="s">
        <v>92</v>
      </c>
      <c r="L8" s="28"/>
    </row>
    <row r="9" spans="2:46" s="1" customFormat="1" ht="16.5" customHeight="1">
      <c r="B9" s="28"/>
      <c r="E9" s="188" t="s">
        <v>379</v>
      </c>
      <c r="F9" s="201"/>
      <c r="G9" s="201"/>
      <c r="H9" s="201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3. 10. 2024</v>
      </c>
      <c r="L12" s="28"/>
    </row>
    <row r="13" spans="2:46" s="1" customFormat="1" ht="10.75" customHeight="1">
      <c r="B13" s="28"/>
      <c r="L13" s="28"/>
    </row>
    <row r="14" spans="2:46" s="1" customFormat="1" ht="12" customHeight="1">
      <c r="B14" s="28"/>
      <c r="D14" s="23" t="s">
        <v>24</v>
      </c>
      <c r="I14" s="23" t="s">
        <v>25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26</v>
      </c>
      <c r="J15" s="21" t="str">
        <f>IF('Rekapitulace stavby'!AN11="","",'Rekapitulace stavby'!AN11)</f>
        <v/>
      </c>
      <c r="L15" s="28"/>
    </row>
    <row r="16" spans="2:46" s="1" customFormat="1" ht="7" customHeight="1">
      <c r="B16" s="28"/>
      <c r="L16" s="28"/>
    </row>
    <row r="17" spans="2:12" s="1" customFormat="1" ht="12" customHeight="1">
      <c r="B17" s="28"/>
      <c r="D17" s="23" t="s">
        <v>27</v>
      </c>
      <c r="I17" s="23" t="s">
        <v>25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4" t="str">
        <f>'Rekapitulace stavby'!E14</f>
        <v>Vyplň údaj</v>
      </c>
      <c r="F18" s="205"/>
      <c r="G18" s="205"/>
      <c r="H18" s="205"/>
      <c r="I18" s="23" t="s">
        <v>26</v>
      </c>
      <c r="J18" s="24" t="str">
        <f>'Rekapitulace stavby'!AN14</f>
        <v>Vyplň údaj</v>
      </c>
      <c r="L18" s="28"/>
    </row>
    <row r="19" spans="2:12" s="1" customFormat="1" ht="7" customHeight="1">
      <c r="B19" s="28"/>
      <c r="L19" s="28"/>
    </row>
    <row r="20" spans="2:12" s="1" customFormat="1" ht="12" customHeight="1">
      <c r="B20" s="28"/>
      <c r="D20" s="23" t="s">
        <v>29</v>
      </c>
      <c r="I20" s="23" t="s">
        <v>25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26</v>
      </c>
      <c r="J21" s="21" t="str">
        <f>IF('Rekapitulace stavby'!AN17="","",'Rekapitulace stavby'!AN17)</f>
        <v/>
      </c>
      <c r="L21" s="28"/>
    </row>
    <row r="22" spans="2:12" s="1" customFormat="1" ht="7" customHeight="1">
      <c r="B22" s="28"/>
      <c r="L22" s="28"/>
    </row>
    <row r="23" spans="2:12" s="1" customFormat="1" ht="12" customHeight="1">
      <c r="B23" s="28"/>
      <c r="D23" s="23" t="s">
        <v>31</v>
      </c>
      <c r="I23" s="23" t="s">
        <v>25</v>
      </c>
      <c r="J23" s="21" t="s">
        <v>1</v>
      </c>
      <c r="L23" s="28"/>
    </row>
    <row r="24" spans="2:12" s="1" customFormat="1" ht="18" customHeight="1">
      <c r="B24" s="28"/>
      <c r="E24" s="21" t="s">
        <v>380</v>
      </c>
      <c r="I24" s="23" t="s">
        <v>26</v>
      </c>
      <c r="J24" s="21" t="s">
        <v>1</v>
      </c>
      <c r="L24" s="28"/>
    </row>
    <row r="25" spans="2:12" s="1" customFormat="1" ht="7" customHeight="1">
      <c r="B25" s="28"/>
      <c r="L25" s="28"/>
    </row>
    <row r="26" spans="2:12" s="1" customFormat="1" ht="12" customHeight="1">
      <c r="B26" s="28"/>
      <c r="D26" s="23" t="s">
        <v>32</v>
      </c>
      <c r="L26" s="28"/>
    </row>
    <row r="27" spans="2:12" s="7" customFormat="1" ht="16.5" customHeight="1">
      <c r="B27" s="85"/>
      <c r="E27" s="173" t="s">
        <v>33</v>
      </c>
      <c r="F27" s="173"/>
      <c r="G27" s="173"/>
      <c r="H27" s="173"/>
      <c r="L27" s="85"/>
    </row>
    <row r="28" spans="2:12" s="1" customFormat="1" ht="7" customHeight="1">
      <c r="B28" s="28"/>
      <c r="L28" s="28"/>
    </row>
    <row r="29" spans="2:12" s="1" customFormat="1" ht="7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5" customHeight="1">
      <c r="B30" s="28"/>
      <c r="D30" s="86" t="s">
        <v>34</v>
      </c>
      <c r="J30" s="62">
        <f>ROUND(J122, 2)</f>
        <v>0</v>
      </c>
      <c r="L30" s="28"/>
    </row>
    <row r="31" spans="2:12" s="1" customFormat="1" ht="7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5" customHeight="1">
      <c r="B32" s="28"/>
      <c r="F32" s="31" t="s">
        <v>36</v>
      </c>
      <c r="I32" s="31" t="s">
        <v>35</v>
      </c>
      <c r="J32" s="31" t="s">
        <v>37</v>
      </c>
      <c r="L32" s="28"/>
    </row>
    <row r="33" spans="2:12" s="1" customFormat="1" ht="14.5" customHeight="1">
      <c r="B33" s="28"/>
      <c r="D33" s="51" t="s">
        <v>38</v>
      </c>
      <c r="E33" s="23" t="s">
        <v>39</v>
      </c>
      <c r="F33" s="87">
        <f>ROUND((SUM(BE122:BE138)),  2)</f>
        <v>0</v>
      </c>
      <c r="I33" s="88">
        <v>0.21</v>
      </c>
      <c r="J33" s="87">
        <f>ROUND(((SUM(BE122:BE138))*I33),  2)</f>
        <v>0</v>
      </c>
      <c r="L33" s="28"/>
    </row>
    <row r="34" spans="2:12" s="1" customFormat="1" ht="14.5" customHeight="1">
      <c r="B34" s="28"/>
      <c r="E34" s="23" t="s">
        <v>40</v>
      </c>
      <c r="F34" s="87">
        <f>ROUND((SUM(BF122:BF138)),  2)</f>
        <v>0</v>
      </c>
      <c r="I34" s="88">
        <v>0.12</v>
      </c>
      <c r="J34" s="87">
        <f>ROUND(((SUM(BF122:BF138))*I34),  2)</f>
        <v>0</v>
      </c>
      <c r="L34" s="28"/>
    </row>
    <row r="35" spans="2:12" s="1" customFormat="1" ht="14.5" hidden="1" customHeight="1">
      <c r="B35" s="28"/>
      <c r="E35" s="23" t="s">
        <v>41</v>
      </c>
      <c r="F35" s="87">
        <f>ROUND((SUM(BG122:BG138)),  2)</f>
        <v>0</v>
      </c>
      <c r="I35" s="88">
        <v>0.21</v>
      </c>
      <c r="J35" s="87">
        <f>0</f>
        <v>0</v>
      </c>
      <c r="L35" s="28"/>
    </row>
    <row r="36" spans="2:12" s="1" customFormat="1" ht="14.5" hidden="1" customHeight="1">
      <c r="B36" s="28"/>
      <c r="E36" s="23" t="s">
        <v>42</v>
      </c>
      <c r="F36" s="87">
        <f>ROUND((SUM(BH122:BH138)),  2)</f>
        <v>0</v>
      </c>
      <c r="I36" s="88">
        <v>0.12</v>
      </c>
      <c r="J36" s="87">
        <f>0</f>
        <v>0</v>
      </c>
      <c r="L36" s="28"/>
    </row>
    <row r="37" spans="2:12" s="1" customFormat="1" ht="14.5" hidden="1" customHeight="1">
      <c r="B37" s="28"/>
      <c r="E37" s="23" t="s">
        <v>43</v>
      </c>
      <c r="F37" s="87">
        <f>ROUND((SUM(BI122:BI138)),  2)</f>
        <v>0</v>
      </c>
      <c r="I37" s="88">
        <v>0</v>
      </c>
      <c r="J37" s="87">
        <f>0</f>
        <v>0</v>
      </c>
      <c r="L37" s="28"/>
    </row>
    <row r="38" spans="2:12" s="1" customFormat="1" ht="7" customHeight="1">
      <c r="B38" s="28"/>
      <c r="L38" s="28"/>
    </row>
    <row r="39" spans="2:12" s="1" customFormat="1" ht="25.5" customHeight="1">
      <c r="B39" s="28"/>
      <c r="C39" s="89"/>
      <c r="D39" s="90" t="s">
        <v>44</v>
      </c>
      <c r="E39" s="53"/>
      <c r="F39" s="53"/>
      <c r="G39" s="91" t="s">
        <v>45</v>
      </c>
      <c r="H39" s="92" t="s">
        <v>46</v>
      </c>
      <c r="I39" s="53"/>
      <c r="J39" s="93">
        <f>SUM(J30:J37)</f>
        <v>0</v>
      </c>
      <c r="K39" s="94"/>
      <c r="L39" s="28"/>
    </row>
    <row r="40" spans="2:12" s="1" customFormat="1" ht="14.5" customHeight="1">
      <c r="B40" s="28"/>
      <c r="L40" s="28"/>
    </row>
    <row r="41" spans="2:12" ht="14.5" customHeight="1">
      <c r="B41" s="16"/>
      <c r="L41" s="16"/>
    </row>
    <row r="42" spans="2:12" ht="14.5" customHeight="1">
      <c r="B42" s="16"/>
      <c r="L42" s="16"/>
    </row>
    <row r="43" spans="2:12" ht="14.5" customHeight="1">
      <c r="B43" s="16"/>
      <c r="L43" s="16"/>
    </row>
    <row r="44" spans="2:12" ht="14.5" customHeight="1">
      <c r="B44" s="16"/>
      <c r="L44" s="16"/>
    </row>
    <row r="45" spans="2:12" ht="14.5" customHeight="1">
      <c r="B45" s="16"/>
      <c r="L45" s="16"/>
    </row>
    <row r="46" spans="2:12" ht="14.5" customHeight="1">
      <c r="B46" s="16"/>
      <c r="L46" s="16"/>
    </row>
    <row r="47" spans="2:12" ht="14.5" customHeight="1">
      <c r="B47" s="16"/>
      <c r="L47" s="16"/>
    </row>
    <row r="48" spans="2:12" ht="14.5" customHeight="1">
      <c r="B48" s="16"/>
      <c r="L48" s="16"/>
    </row>
    <row r="49" spans="2:12" ht="14.5" customHeight="1">
      <c r="B49" s="16"/>
      <c r="L49" s="16"/>
    </row>
    <row r="50" spans="2:12" s="1" customFormat="1" ht="14.5" customHeight="1">
      <c r="B50" s="28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">
      <c r="B61" s="28"/>
      <c r="D61" s="39" t="s">
        <v>49</v>
      </c>
      <c r="E61" s="30"/>
      <c r="F61" s="95" t="s">
        <v>50</v>
      </c>
      <c r="G61" s="39" t="s">
        <v>49</v>
      </c>
      <c r="H61" s="30"/>
      <c r="I61" s="30"/>
      <c r="J61" s="96" t="s">
        <v>50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">
      <c r="B65" s="28"/>
      <c r="D65" s="37" t="s">
        <v>51</v>
      </c>
      <c r="E65" s="38"/>
      <c r="F65" s="38"/>
      <c r="G65" s="37" t="s">
        <v>52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">
      <c r="B76" s="28"/>
      <c r="D76" s="39" t="s">
        <v>49</v>
      </c>
      <c r="E76" s="30"/>
      <c r="F76" s="95" t="s">
        <v>50</v>
      </c>
      <c r="G76" s="39" t="s">
        <v>49</v>
      </c>
      <c r="H76" s="30"/>
      <c r="I76" s="30"/>
      <c r="J76" s="96" t="s">
        <v>50</v>
      </c>
      <c r="K76" s="30"/>
      <c r="L76" s="28"/>
    </row>
    <row r="77" spans="2:12" s="1" customFormat="1" ht="14.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5" customHeight="1">
      <c r="B82" s="28"/>
      <c r="C82" s="17" t="s">
        <v>94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2" t="str">
        <f>E7</f>
        <v>Stavební úpravy skladovací haly pro úsporu energie Olejník s.r.o.</v>
      </c>
      <c r="F85" s="203"/>
      <c r="G85" s="203"/>
      <c r="H85" s="203"/>
      <c r="L85" s="28"/>
    </row>
    <row r="86" spans="2:47" s="1" customFormat="1" ht="12" customHeight="1">
      <c r="B86" s="28"/>
      <c r="C86" s="23" t="s">
        <v>92</v>
      </c>
      <c r="L86" s="28"/>
    </row>
    <row r="87" spans="2:47" s="1" customFormat="1" ht="16.5" customHeight="1">
      <c r="B87" s="28"/>
      <c r="E87" s="188" t="str">
        <f>E9</f>
        <v>02 - Vedlejší rozpočtové náklady</v>
      </c>
      <c r="F87" s="201"/>
      <c r="G87" s="201"/>
      <c r="H87" s="201"/>
      <c r="L87" s="28"/>
    </row>
    <row r="88" spans="2:47" s="1" customFormat="1" ht="7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 t="str">
        <f>IF(J12="","",J12)</f>
        <v>3. 10. 2024</v>
      </c>
      <c r="L89" s="28"/>
    </row>
    <row r="90" spans="2:47" s="1" customFormat="1" ht="7" customHeight="1">
      <c r="B90" s="28"/>
      <c r="L90" s="28"/>
    </row>
    <row r="91" spans="2:47" s="1" customFormat="1" ht="15.25" customHeight="1">
      <c r="B91" s="28"/>
      <c r="C91" s="23" t="s">
        <v>24</v>
      </c>
      <c r="F91" s="21" t="str">
        <f>E15</f>
        <v xml:space="preserve"> </v>
      </c>
      <c r="I91" s="23" t="s">
        <v>29</v>
      </c>
      <c r="J91" s="26" t="str">
        <f>E21</f>
        <v xml:space="preserve"> </v>
      </c>
      <c r="L91" s="28"/>
    </row>
    <row r="92" spans="2:47" s="1" customFormat="1" ht="15.25" customHeight="1">
      <c r="B92" s="28"/>
      <c r="C92" s="23" t="s">
        <v>27</v>
      </c>
      <c r="F92" s="21" t="str">
        <f>IF(E18="","",E18)</f>
        <v>Vyplň údaj</v>
      </c>
      <c r="I92" s="23" t="s">
        <v>31</v>
      </c>
      <c r="J92" s="26" t="str">
        <f>E24</f>
        <v>ÚRS CZ a.s.</v>
      </c>
      <c r="L92" s="28"/>
    </row>
    <row r="93" spans="2:47" s="1" customFormat="1" ht="10.25" customHeight="1">
      <c r="B93" s="28"/>
      <c r="L93" s="28"/>
    </row>
    <row r="94" spans="2:47" s="1" customFormat="1" ht="29.25" customHeight="1">
      <c r="B94" s="28"/>
      <c r="C94" s="97" t="s">
        <v>95</v>
      </c>
      <c r="D94" s="89"/>
      <c r="E94" s="89"/>
      <c r="F94" s="89"/>
      <c r="G94" s="89"/>
      <c r="H94" s="89"/>
      <c r="I94" s="89"/>
      <c r="J94" s="98" t="s">
        <v>96</v>
      </c>
      <c r="K94" s="89"/>
      <c r="L94" s="28"/>
    </row>
    <row r="95" spans="2:47" s="1" customFormat="1" ht="10.25" customHeight="1">
      <c r="B95" s="28"/>
      <c r="L95" s="28"/>
    </row>
    <row r="96" spans="2:47" s="1" customFormat="1" ht="22.75" customHeight="1">
      <c r="B96" s="28"/>
      <c r="C96" s="99" t="s">
        <v>97</v>
      </c>
      <c r="J96" s="62">
        <f>J122</f>
        <v>0</v>
      </c>
      <c r="L96" s="28"/>
      <c r="AU96" s="13" t="s">
        <v>98</v>
      </c>
    </row>
    <row r="97" spans="2:12" s="8" customFormat="1" ht="25" customHeight="1">
      <c r="B97" s="100"/>
      <c r="D97" s="101" t="s">
        <v>381</v>
      </c>
      <c r="E97" s="102"/>
      <c r="F97" s="102"/>
      <c r="G97" s="102"/>
      <c r="H97" s="102"/>
      <c r="I97" s="102"/>
      <c r="J97" s="103">
        <f>J123</f>
        <v>0</v>
      </c>
      <c r="L97" s="100"/>
    </row>
    <row r="98" spans="2:12" s="9" customFormat="1" ht="20" customHeight="1">
      <c r="B98" s="104"/>
      <c r="D98" s="105" t="s">
        <v>382</v>
      </c>
      <c r="E98" s="106"/>
      <c r="F98" s="106"/>
      <c r="G98" s="106"/>
      <c r="H98" s="106"/>
      <c r="I98" s="106"/>
      <c r="J98" s="107">
        <f>J124</f>
        <v>0</v>
      </c>
      <c r="L98" s="104"/>
    </row>
    <row r="99" spans="2:12" s="9" customFormat="1" ht="20" customHeight="1">
      <c r="B99" s="104"/>
      <c r="D99" s="105" t="s">
        <v>383</v>
      </c>
      <c r="E99" s="106"/>
      <c r="F99" s="106"/>
      <c r="G99" s="106"/>
      <c r="H99" s="106"/>
      <c r="I99" s="106"/>
      <c r="J99" s="107">
        <f>J127</f>
        <v>0</v>
      </c>
      <c r="L99" s="104"/>
    </row>
    <row r="100" spans="2:12" s="9" customFormat="1" ht="20" customHeight="1">
      <c r="B100" s="104"/>
      <c r="D100" s="105" t="s">
        <v>384</v>
      </c>
      <c r="E100" s="106"/>
      <c r="F100" s="106"/>
      <c r="G100" s="106"/>
      <c r="H100" s="106"/>
      <c r="I100" s="106"/>
      <c r="J100" s="107">
        <f>J130</f>
        <v>0</v>
      </c>
      <c r="L100" s="104"/>
    </row>
    <row r="101" spans="2:12" s="9" customFormat="1" ht="20" customHeight="1">
      <c r="B101" s="104"/>
      <c r="D101" s="105" t="s">
        <v>385</v>
      </c>
      <c r="E101" s="106"/>
      <c r="F101" s="106"/>
      <c r="G101" s="106"/>
      <c r="H101" s="106"/>
      <c r="I101" s="106"/>
      <c r="J101" s="107">
        <f>J133</f>
        <v>0</v>
      </c>
      <c r="L101" s="104"/>
    </row>
    <row r="102" spans="2:12" s="9" customFormat="1" ht="20" customHeight="1">
      <c r="B102" s="104"/>
      <c r="D102" s="105" t="s">
        <v>386</v>
      </c>
      <c r="E102" s="106"/>
      <c r="F102" s="106"/>
      <c r="G102" s="106"/>
      <c r="H102" s="106"/>
      <c r="I102" s="106"/>
      <c r="J102" s="107">
        <f>J136</f>
        <v>0</v>
      </c>
      <c r="L102" s="104"/>
    </row>
    <row r="103" spans="2:12" s="1" customFormat="1" ht="21.75" customHeight="1">
      <c r="B103" s="28"/>
      <c r="L103" s="28"/>
    </row>
    <row r="104" spans="2:12" s="1" customFormat="1" ht="7" customHeight="1"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28"/>
    </row>
    <row r="108" spans="2:12" s="1" customFormat="1" ht="7" customHeight="1"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28"/>
    </row>
    <row r="109" spans="2:12" s="1" customFormat="1" ht="25" customHeight="1">
      <c r="B109" s="28"/>
      <c r="C109" s="17" t="s">
        <v>104</v>
      </c>
      <c r="L109" s="28"/>
    </row>
    <row r="110" spans="2:12" s="1" customFormat="1" ht="7" customHeight="1">
      <c r="B110" s="28"/>
      <c r="L110" s="28"/>
    </row>
    <row r="111" spans="2:12" s="1" customFormat="1" ht="12" customHeight="1">
      <c r="B111" s="28"/>
      <c r="C111" s="23" t="s">
        <v>16</v>
      </c>
      <c r="L111" s="28"/>
    </row>
    <row r="112" spans="2:12" s="1" customFormat="1" ht="16.5" customHeight="1">
      <c r="B112" s="28"/>
      <c r="E112" s="202" t="str">
        <f>E7</f>
        <v>Stavební úpravy skladovací haly pro úsporu energie Olejník s.r.o.</v>
      </c>
      <c r="F112" s="203"/>
      <c r="G112" s="203"/>
      <c r="H112" s="203"/>
      <c r="L112" s="28"/>
    </row>
    <row r="113" spans="1:65" s="1" customFormat="1" ht="12" customHeight="1">
      <c r="B113" s="28"/>
      <c r="C113" s="23" t="s">
        <v>92</v>
      </c>
      <c r="L113" s="28"/>
    </row>
    <row r="114" spans="1:65" s="1" customFormat="1" ht="16.5" customHeight="1">
      <c r="B114" s="28"/>
      <c r="E114" s="188" t="str">
        <f>E9</f>
        <v>02 - Vedlejší rozpočtové náklady</v>
      </c>
      <c r="F114" s="201"/>
      <c r="G114" s="201"/>
      <c r="H114" s="201"/>
      <c r="L114" s="28"/>
    </row>
    <row r="115" spans="1:65" s="1" customFormat="1" ht="7" customHeight="1">
      <c r="B115" s="28"/>
      <c r="L115" s="28"/>
    </row>
    <row r="116" spans="1:65" s="1" customFormat="1" ht="12" customHeight="1">
      <c r="B116" s="28"/>
      <c r="C116" s="23" t="s">
        <v>20</v>
      </c>
      <c r="F116" s="21" t="str">
        <f>F12</f>
        <v xml:space="preserve"> </v>
      </c>
      <c r="I116" s="23" t="s">
        <v>22</v>
      </c>
      <c r="J116" s="48" t="str">
        <f>IF(J12="","",J12)</f>
        <v>3. 10. 2024</v>
      </c>
      <c r="L116" s="28"/>
    </row>
    <row r="117" spans="1:65" s="1" customFormat="1" ht="7" customHeight="1">
      <c r="B117" s="28"/>
      <c r="L117" s="28"/>
    </row>
    <row r="118" spans="1:65" s="1" customFormat="1" ht="15.25" customHeight="1">
      <c r="B118" s="28"/>
      <c r="C118" s="23" t="s">
        <v>24</v>
      </c>
      <c r="F118" s="21" t="str">
        <f>E15</f>
        <v xml:space="preserve"> </v>
      </c>
      <c r="I118" s="23" t="s">
        <v>29</v>
      </c>
      <c r="J118" s="26" t="str">
        <f>E21</f>
        <v xml:space="preserve"> </v>
      </c>
      <c r="L118" s="28"/>
    </row>
    <row r="119" spans="1:65" s="1" customFormat="1" ht="15.25" customHeight="1">
      <c r="B119" s="28"/>
      <c r="C119" s="23" t="s">
        <v>27</v>
      </c>
      <c r="F119" s="21" t="str">
        <f>IF(E18="","",E18)</f>
        <v>Vyplň údaj</v>
      </c>
      <c r="I119" s="23" t="s">
        <v>31</v>
      </c>
      <c r="J119" s="26" t="str">
        <f>E24</f>
        <v>ÚRS CZ a.s.</v>
      </c>
      <c r="L119" s="28"/>
    </row>
    <row r="120" spans="1:65" s="1" customFormat="1" ht="10.25" customHeight="1">
      <c r="B120" s="28"/>
      <c r="L120" s="28"/>
    </row>
    <row r="121" spans="1:65" s="10" customFormat="1" ht="29.25" customHeight="1">
      <c r="B121" s="108"/>
      <c r="C121" s="109" t="s">
        <v>105</v>
      </c>
      <c r="D121" s="110" t="s">
        <v>59</v>
      </c>
      <c r="E121" s="110" t="s">
        <v>55</v>
      </c>
      <c r="F121" s="110" t="s">
        <v>56</v>
      </c>
      <c r="G121" s="110" t="s">
        <v>106</v>
      </c>
      <c r="H121" s="110" t="s">
        <v>107</v>
      </c>
      <c r="I121" s="110" t="s">
        <v>108</v>
      </c>
      <c r="J121" s="110" t="s">
        <v>96</v>
      </c>
      <c r="K121" s="111" t="s">
        <v>109</v>
      </c>
      <c r="L121" s="108"/>
      <c r="M121" s="55" t="s">
        <v>1</v>
      </c>
      <c r="N121" s="56" t="s">
        <v>38</v>
      </c>
      <c r="O121" s="56" t="s">
        <v>110</v>
      </c>
      <c r="P121" s="56" t="s">
        <v>111</v>
      </c>
      <c r="Q121" s="56" t="s">
        <v>112</v>
      </c>
      <c r="R121" s="56" t="s">
        <v>113</v>
      </c>
      <c r="S121" s="56" t="s">
        <v>114</v>
      </c>
      <c r="T121" s="57" t="s">
        <v>115</v>
      </c>
    </row>
    <row r="122" spans="1:65" s="1" customFormat="1" ht="22.75" customHeight="1">
      <c r="B122" s="28"/>
      <c r="C122" s="60" t="s">
        <v>116</v>
      </c>
      <c r="J122" s="112">
        <f>BK122</f>
        <v>0</v>
      </c>
      <c r="L122" s="28"/>
      <c r="M122" s="58"/>
      <c r="N122" s="49"/>
      <c r="O122" s="49"/>
      <c r="P122" s="113">
        <f>P123</f>
        <v>0</v>
      </c>
      <c r="Q122" s="49"/>
      <c r="R122" s="113">
        <f>R123</f>
        <v>0</v>
      </c>
      <c r="S122" s="49"/>
      <c r="T122" s="114">
        <f>T123</f>
        <v>0</v>
      </c>
      <c r="AT122" s="13" t="s">
        <v>73</v>
      </c>
      <c r="AU122" s="13" t="s">
        <v>98</v>
      </c>
      <c r="BK122" s="115">
        <f>BK123</f>
        <v>0</v>
      </c>
    </row>
    <row r="123" spans="1:65" s="11" customFormat="1" ht="26" customHeight="1">
      <c r="B123" s="116"/>
      <c r="D123" s="117" t="s">
        <v>73</v>
      </c>
      <c r="E123" s="118" t="s">
        <v>387</v>
      </c>
      <c r="F123" s="118" t="s">
        <v>89</v>
      </c>
      <c r="I123" s="119"/>
      <c r="J123" s="120">
        <f>BK123</f>
        <v>0</v>
      </c>
      <c r="L123" s="116"/>
      <c r="M123" s="121"/>
      <c r="P123" s="122">
        <f>P124+P127+P130+P133+P136</f>
        <v>0</v>
      </c>
      <c r="R123" s="122">
        <f>R124+R127+R130+R133+R136</f>
        <v>0</v>
      </c>
      <c r="T123" s="123">
        <f>T124+T127+T130+T133+T136</f>
        <v>0</v>
      </c>
      <c r="AR123" s="117" t="s">
        <v>146</v>
      </c>
      <c r="AT123" s="124" t="s">
        <v>73</v>
      </c>
      <c r="AU123" s="124" t="s">
        <v>74</v>
      </c>
      <c r="AY123" s="117" t="s">
        <v>119</v>
      </c>
      <c r="BK123" s="125">
        <f>BK124+BK127+BK130+BK133+BK136</f>
        <v>0</v>
      </c>
    </row>
    <row r="124" spans="1:65" s="11" customFormat="1" ht="22.75" customHeight="1">
      <c r="B124" s="116"/>
      <c r="D124" s="117" t="s">
        <v>73</v>
      </c>
      <c r="E124" s="126" t="s">
        <v>388</v>
      </c>
      <c r="F124" s="126" t="s">
        <v>389</v>
      </c>
      <c r="I124" s="119"/>
      <c r="J124" s="127">
        <f>BK124</f>
        <v>0</v>
      </c>
      <c r="L124" s="116"/>
      <c r="M124" s="121"/>
      <c r="P124" s="122">
        <f>SUM(P125:P126)</f>
        <v>0</v>
      </c>
      <c r="R124" s="122">
        <f>SUM(R125:R126)</f>
        <v>0</v>
      </c>
      <c r="T124" s="123">
        <f>SUM(T125:T126)</f>
        <v>0</v>
      </c>
      <c r="AR124" s="117" t="s">
        <v>146</v>
      </c>
      <c r="AT124" s="124" t="s">
        <v>73</v>
      </c>
      <c r="AU124" s="124" t="s">
        <v>82</v>
      </c>
      <c r="AY124" s="117" t="s">
        <v>119</v>
      </c>
      <c r="BK124" s="125">
        <f>SUM(BK125:BK126)</f>
        <v>0</v>
      </c>
    </row>
    <row r="125" spans="1:65" s="1" customFormat="1" ht="16.5" customHeight="1">
      <c r="A125" s="157"/>
      <c r="B125" s="128"/>
      <c r="C125" s="129" t="s">
        <v>82</v>
      </c>
      <c r="D125" s="129" t="s">
        <v>122</v>
      </c>
      <c r="E125" s="130" t="s">
        <v>390</v>
      </c>
      <c r="F125" s="131" t="s">
        <v>389</v>
      </c>
      <c r="G125" s="132" t="s">
        <v>391</v>
      </c>
      <c r="H125" s="160">
        <v>1</v>
      </c>
      <c r="I125" s="133"/>
      <c r="J125" s="134">
        <f>ROUND(I125*H125,2)</f>
        <v>0</v>
      </c>
      <c r="K125" s="131" t="s">
        <v>132</v>
      </c>
      <c r="L125" s="28"/>
      <c r="M125" s="135" t="s">
        <v>1</v>
      </c>
      <c r="N125" s="136" t="s">
        <v>40</v>
      </c>
      <c r="P125" s="137">
        <f>O125*H125</f>
        <v>0</v>
      </c>
      <c r="Q125" s="137">
        <v>0</v>
      </c>
      <c r="R125" s="137">
        <f>Q125*H125</f>
        <v>0</v>
      </c>
      <c r="S125" s="137">
        <v>0</v>
      </c>
      <c r="T125" s="138">
        <f>S125*H125</f>
        <v>0</v>
      </c>
      <c r="AR125" s="139" t="s">
        <v>392</v>
      </c>
      <c r="AT125" s="139" t="s">
        <v>122</v>
      </c>
      <c r="AU125" s="139" t="s">
        <v>127</v>
      </c>
      <c r="AY125" s="13" t="s">
        <v>119</v>
      </c>
      <c r="BE125" s="140">
        <f>IF(N125="základní",J125,0)</f>
        <v>0</v>
      </c>
      <c r="BF125" s="140">
        <f>IF(N125="snížená",J125,0)</f>
        <v>0</v>
      </c>
      <c r="BG125" s="140">
        <f>IF(N125="zákl. přenesená",J125,0)</f>
        <v>0</v>
      </c>
      <c r="BH125" s="140">
        <f>IF(N125="sníž. přenesená",J125,0)</f>
        <v>0</v>
      </c>
      <c r="BI125" s="140">
        <f>IF(N125="nulová",J125,0)</f>
        <v>0</v>
      </c>
      <c r="BJ125" s="13" t="s">
        <v>127</v>
      </c>
      <c r="BK125" s="140">
        <f>ROUND(I125*H125,2)</f>
        <v>0</v>
      </c>
      <c r="BL125" s="13" t="s">
        <v>392</v>
      </c>
      <c r="BM125" s="139" t="s">
        <v>393</v>
      </c>
    </row>
    <row r="126" spans="1:65" s="1" customFormat="1" ht="12">
      <c r="B126" s="28"/>
      <c r="D126" s="141" t="s">
        <v>129</v>
      </c>
      <c r="F126" s="142" t="s">
        <v>389</v>
      </c>
      <c r="I126" s="143"/>
      <c r="L126" s="28"/>
      <c r="M126" s="144"/>
      <c r="T126" s="52"/>
      <c r="AT126" s="13" t="s">
        <v>129</v>
      </c>
      <c r="AU126" s="13" t="s">
        <v>127</v>
      </c>
    </row>
    <row r="127" spans="1:65" s="11" customFormat="1" ht="22.75" customHeight="1">
      <c r="B127" s="116"/>
      <c r="D127" s="117" t="s">
        <v>73</v>
      </c>
      <c r="E127" s="126" t="s">
        <v>394</v>
      </c>
      <c r="F127" s="126" t="s">
        <v>395</v>
      </c>
      <c r="I127" s="119"/>
      <c r="J127" s="127">
        <f>BK127</f>
        <v>0</v>
      </c>
      <c r="L127" s="116"/>
      <c r="M127" s="121"/>
      <c r="P127" s="122">
        <f>SUM(P128:P129)</f>
        <v>0</v>
      </c>
      <c r="R127" s="122">
        <f>SUM(R128:R129)</f>
        <v>0</v>
      </c>
      <c r="T127" s="123">
        <f>SUM(T128:T129)</f>
        <v>0</v>
      </c>
      <c r="AR127" s="117" t="s">
        <v>146</v>
      </c>
      <c r="AT127" s="124" t="s">
        <v>73</v>
      </c>
      <c r="AU127" s="124" t="s">
        <v>82</v>
      </c>
      <c r="AY127" s="117" t="s">
        <v>119</v>
      </c>
      <c r="BK127" s="125">
        <f>SUM(BK128:BK129)</f>
        <v>0</v>
      </c>
    </row>
    <row r="128" spans="1:65" s="1" customFormat="1" ht="16.5" customHeight="1">
      <c r="A128" s="157"/>
      <c r="B128" s="128"/>
      <c r="C128" s="129" t="s">
        <v>127</v>
      </c>
      <c r="D128" s="129" t="s">
        <v>122</v>
      </c>
      <c r="E128" s="130" t="s">
        <v>396</v>
      </c>
      <c r="F128" s="131" t="s">
        <v>395</v>
      </c>
      <c r="G128" s="132" t="s">
        <v>391</v>
      </c>
      <c r="H128" s="160">
        <v>1</v>
      </c>
      <c r="I128" s="133"/>
      <c r="J128" s="134">
        <f>ROUND(I128*H128,2)</f>
        <v>0</v>
      </c>
      <c r="K128" s="131" t="s">
        <v>132</v>
      </c>
      <c r="L128" s="28"/>
      <c r="M128" s="135" t="s">
        <v>1</v>
      </c>
      <c r="N128" s="136" t="s">
        <v>40</v>
      </c>
      <c r="P128" s="137">
        <f>O128*H128</f>
        <v>0</v>
      </c>
      <c r="Q128" s="137">
        <v>0</v>
      </c>
      <c r="R128" s="137">
        <f>Q128*H128</f>
        <v>0</v>
      </c>
      <c r="S128" s="137">
        <v>0</v>
      </c>
      <c r="T128" s="138">
        <f>S128*H128</f>
        <v>0</v>
      </c>
      <c r="AR128" s="139" t="s">
        <v>392</v>
      </c>
      <c r="AT128" s="139" t="s">
        <v>122</v>
      </c>
      <c r="AU128" s="139" t="s">
        <v>127</v>
      </c>
      <c r="AY128" s="13" t="s">
        <v>119</v>
      </c>
      <c r="BE128" s="140">
        <f>IF(N128="základní",J128,0)</f>
        <v>0</v>
      </c>
      <c r="BF128" s="140">
        <f>IF(N128="snížená",J128,0)</f>
        <v>0</v>
      </c>
      <c r="BG128" s="140">
        <f>IF(N128="zákl. přenesená",J128,0)</f>
        <v>0</v>
      </c>
      <c r="BH128" s="140">
        <f>IF(N128="sníž. přenesená",J128,0)</f>
        <v>0</v>
      </c>
      <c r="BI128" s="140">
        <f>IF(N128="nulová",J128,0)</f>
        <v>0</v>
      </c>
      <c r="BJ128" s="13" t="s">
        <v>127</v>
      </c>
      <c r="BK128" s="140">
        <f>ROUND(I128*H128,2)</f>
        <v>0</v>
      </c>
      <c r="BL128" s="13" t="s">
        <v>392</v>
      </c>
      <c r="BM128" s="139" t="s">
        <v>397</v>
      </c>
    </row>
    <row r="129" spans="1:65" s="1" customFormat="1" ht="12">
      <c r="B129" s="28"/>
      <c r="D129" s="141" t="s">
        <v>129</v>
      </c>
      <c r="F129" s="142" t="s">
        <v>395</v>
      </c>
      <c r="I129" s="143"/>
      <c r="L129" s="28"/>
      <c r="M129" s="144"/>
      <c r="T129" s="52"/>
      <c r="AT129" s="13" t="s">
        <v>129</v>
      </c>
      <c r="AU129" s="13" t="s">
        <v>127</v>
      </c>
    </row>
    <row r="130" spans="1:65" s="11" customFormat="1" ht="22.75" customHeight="1">
      <c r="B130" s="116"/>
      <c r="D130" s="117" t="s">
        <v>73</v>
      </c>
      <c r="E130" s="126" t="s">
        <v>398</v>
      </c>
      <c r="F130" s="126" t="s">
        <v>399</v>
      </c>
      <c r="I130" s="119"/>
      <c r="J130" s="127">
        <f>BK130</f>
        <v>0</v>
      </c>
      <c r="L130" s="116"/>
      <c r="M130" s="121"/>
      <c r="P130" s="122">
        <f>SUM(P131:P132)</f>
        <v>0</v>
      </c>
      <c r="R130" s="122">
        <f>SUM(R131:R132)</f>
        <v>0</v>
      </c>
      <c r="T130" s="123">
        <f>SUM(T131:T132)</f>
        <v>0</v>
      </c>
      <c r="AR130" s="117" t="s">
        <v>146</v>
      </c>
      <c r="AT130" s="124" t="s">
        <v>73</v>
      </c>
      <c r="AU130" s="124" t="s">
        <v>82</v>
      </c>
      <c r="AY130" s="117" t="s">
        <v>119</v>
      </c>
      <c r="BK130" s="125">
        <f>SUM(BK131:BK132)</f>
        <v>0</v>
      </c>
    </row>
    <row r="131" spans="1:65" s="1" customFormat="1" ht="16.5" customHeight="1">
      <c r="A131" s="157"/>
      <c r="B131" s="128"/>
      <c r="C131" s="129" t="s">
        <v>137</v>
      </c>
      <c r="D131" s="129" t="s">
        <v>122</v>
      </c>
      <c r="E131" s="130" t="s">
        <v>400</v>
      </c>
      <c r="F131" s="131" t="s">
        <v>399</v>
      </c>
      <c r="G131" s="132" t="s">
        <v>401</v>
      </c>
      <c r="H131" s="160">
        <v>12360</v>
      </c>
      <c r="I131" s="133"/>
      <c r="J131" s="134">
        <f>ROUND(I131*H131,2)</f>
        <v>0</v>
      </c>
      <c r="K131" s="131" t="s">
        <v>132</v>
      </c>
      <c r="L131" s="28"/>
      <c r="M131" s="135" t="s">
        <v>1</v>
      </c>
      <c r="N131" s="136" t="s">
        <v>40</v>
      </c>
      <c r="P131" s="137">
        <f>O131*H131</f>
        <v>0</v>
      </c>
      <c r="Q131" s="137">
        <v>0</v>
      </c>
      <c r="R131" s="137">
        <f>Q131*H131</f>
        <v>0</v>
      </c>
      <c r="S131" s="137">
        <v>0</v>
      </c>
      <c r="T131" s="138">
        <f>S131*H131</f>
        <v>0</v>
      </c>
      <c r="AR131" s="139" t="s">
        <v>392</v>
      </c>
      <c r="AT131" s="139" t="s">
        <v>122</v>
      </c>
      <c r="AU131" s="139" t="s">
        <v>127</v>
      </c>
      <c r="AY131" s="13" t="s">
        <v>119</v>
      </c>
      <c r="BE131" s="140">
        <f>IF(N131="základní",J131,0)</f>
        <v>0</v>
      </c>
      <c r="BF131" s="140">
        <f>IF(N131="snížená",J131,0)</f>
        <v>0</v>
      </c>
      <c r="BG131" s="140">
        <f>IF(N131="zákl. přenesená",J131,0)</f>
        <v>0</v>
      </c>
      <c r="BH131" s="140">
        <f>IF(N131="sníž. přenesená",J131,0)</f>
        <v>0</v>
      </c>
      <c r="BI131" s="140">
        <f>IF(N131="nulová",J131,0)</f>
        <v>0</v>
      </c>
      <c r="BJ131" s="13" t="s">
        <v>127</v>
      </c>
      <c r="BK131" s="140">
        <f>ROUND(I131*H131,2)</f>
        <v>0</v>
      </c>
      <c r="BL131" s="13" t="s">
        <v>392</v>
      </c>
      <c r="BM131" s="139" t="s">
        <v>402</v>
      </c>
    </row>
    <row r="132" spans="1:65" s="1" customFormat="1" ht="12">
      <c r="B132" s="28"/>
      <c r="D132" s="141" t="s">
        <v>129</v>
      </c>
      <c r="F132" s="142" t="s">
        <v>399</v>
      </c>
      <c r="I132" s="143"/>
      <c r="L132" s="28"/>
      <c r="M132" s="144"/>
      <c r="T132" s="52"/>
      <c r="AT132" s="13" t="s">
        <v>129</v>
      </c>
      <c r="AU132" s="13" t="s">
        <v>127</v>
      </c>
    </row>
    <row r="133" spans="1:65" s="11" customFormat="1" ht="22.75" customHeight="1">
      <c r="B133" s="116"/>
      <c r="D133" s="117" t="s">
        <v>73</v>
      </c>
      <c r="E133" s="126" t="s">
        <v>403</v>
      </c>
      <c r="F133" s="126" t="s">
        <v>404</v>
      </c>
      <c r="I133" s="119"/>
      <c r="J133" s="127">
        <f>BK133</f>
        <v>0</v>
      </c>
      <c r="L133" s="116"/>
      <c r="M133" s="121"/>
      <c r="P133" s="122">
        <f>SUM(P134:P135)</f>
        <v>0</v>
      </c>
      <c r="R133" s="122">
        <f>SUM(R134:R135)</f>
        <v>0</v>
      </c>
      <c r="T133" s="123">
        <f>SUM(T134:T135)</f>
        <v>0</v>
      </c>
      <c r="AR133" s="117" t="s">
        <v>146</v>
      </c>
      <c r="AT133" s="124" t="s">
        <v>73</v>
      </c>
      <c r="AU133" s="124" t="s">
        <v>82</v>
      </c>
      <c r="AY133" s="117" t="s">
        <v>119</v>
      </c>
      <c r="BK133" s="125">
        <f>SUM(BK134:BK135)</f>
        <v>0</v>
      </c>
    </row>
    <row r="134" spans="1:65" s="1" customFormat="1" ht="16.5" customHeight="1">
      <c r="A134" s="157"/>
      <c r="B134" s="128"/>
      <c r="C134" s="129" t="s">
        <v>126</v>
      </c>
      <c r="D134" s="129" t="s">
        <v>122</v>
      </c>
      <c r="E134" s="130" t="s">
        <v>405</v>
      </c>
      <c r="F134" s="131" t="s">
        <v>404</v>
      </c>
      <c r="G134" s="132" t="s">
        <v>391</v>
      </c>
      <c r="H134" s="160">
        <v>1</v>
      </c>
      <c r="I134" s="133"/>
      <c r="J134" s="134">
        <f>ROUND(I134*H134,2)</f>
        <v>0</v>
      </c>
      <c r="K134" s="131" t="s">
        <v>132</v>
      </c>
      <c r="L134" s="28"/>
      <c r="M134" s="135" t="s">
        <v>1</v>
      </c>
      <c r="N134" s="136" t="s">
        <v>40</v>
      </c>
      <c r="P134" s="137">
        <f>O134*H134</f>
        <v>0</v>
      </c>
      <c r="Q134" s="137">
        <v>0</v>
      </c>
      <c r="R134" s="137">
        <f>Q134*H134</f>
        <v>0</v>
      </c>
      <c r="S134" s="137">
        <v>0</v>
      </c>
      <c r="T134" s="138">
        <f>S134*H134</f>
        <v>0</v>
      </c>
      <c r="AR134" s="139" t="s">
        <v>392</v>
      </c>
      <c r="AT134" s="139" t="s">
        <v>122</v>
      </c>
      <c r="AU134" s="139" t="s">
        <v>127</v>
      </c>
      <c r="AY134" s="13" t="s">
        <v>119</v>
      </c>
      <c r="BE134" s="140">
        <f>IF(N134="základní",J134,0)</f>
        <v>0</v>
      </c>
      <c r="BF134" s="140">
        <f>IF(N134="snížená",J134,0)</f>
        <v>0</v>
      </c>
      <c r="BG134" s="140">
        <f>IF(N134="zákl. přenesená",J134,0)</f>
        <v>0</v>
      </c>
      <c r="BH134" s="140">
        <f>IF(N134="sníž. přenesená",J134,0)</f>
        <v>0</v>
      </c>
      <c r="BI134" s="140">
        <f>IF(N134="nulová",J134,0)</f>
        <v>0</v>
      </c>
      <c r="BJ134" s="13" t="s">
        <v>127</v>
      </c>
      <c r="BK134" s="140">
        <f>ROUND(I134*H134,2)</f>
        <v>0</v>
      </c>
      <c r="BL134" s="13" t="s">
        <v>392</v>
      </c>
      <c r="BM134" s="139" t="s">
        <v>406</v>
      </c>
    </row>
    <row r="135" spans="1:65" s="1" customFormat="1" ht="12">
      <c r="B135" s="28"/>
      <c r="D135" s="141" t="s">
        <v>129</v>
      </c>
      <c r="F135" s="142" t="s">
        <v>404</v>
      </c>
      <c r="I135" s="143"/>
      <c r="L135" s="28"/>
      <c r="M135" s="144"/>
      <c r="T135" s="52"/>
      <c r="AT135" s="13" t="s">
        <v>129</v>
      </c>
      <c r="AU135" s="13" t="s">
        <v>127</v>
      </c>
    </row>
    <row r="136" spans="1:65" s="11" customFormat="1" ht="22.75" customHeight="1">
      <c r="B136" s="116"/>
      <c r="D136" s="117" t="s">
        <v>73</v>
      </c>
      <c r="E136" s="126" t="s">
        <v>407</v>
      </c>
      <c r="F136" s="126" t="s">
        <v>408</v>
      </c>
      <c r="I136" s="119"/>
      <c r="J136" s="127">
        <f>BK136</f>
        <v>0</v>
      </c>
      <c r="L136" s="116"/>
      <c r="M136" s="121"/>
      <c r="P136" s="122">
        <f>SUM(P137:P138)</f>
        <v>0</v>
      </c>
      <c r="R136" s="122">
        <f>SUM(R137:R138)</f>
        <v>0</v>
      </c>
      <c r="T136" s="123">
        <f>SUM(T137:T138)</f>
        <v>0</v>
      </c>
      <c r="AR136" s="117" t="s">
        <v>146</v>
      </c>
      <c r="AT136" s="124" t="s">
        <v>73</v>
      </c>
      <c r="AU136" s="124" t="s">
        <v>82</v>
      </c>
      <c r="AY136" s="117" t="s">
        <v>119</v>
      </c>
      <c r="BK136" s="125">
        <f>SUM(BK137:BK138)</f>
        <v>0</v>
      </c>
    </row>
    <row r="137" spans="1:65" s="1" customFormat="1" ht="16.5" customHeight="1">
      <c r="A137" s="157"/>
      <c r="B137" s="128"/>
      <c r="C137" s="129" t="s">
        <v>146</v>
      </c>
      <c r="D137" s="129" t="s">
        <v>122</v>
      </c>
      <c r="E137" s="130" t="s">
        <v>409</v>
      </c>
      <c r="F137" s="131" t="s">
        <v>410</v>
      </c>
      <c r="G137" s="132" t="s">
        <v>391</v>
      </c>
      <c r="H137" s="160">
        <v>1</v>
      </c>
      <c r="I137" s="133"/>
      <c r="J137" s="134">
        <f>ROUND(I137*H137,2)</f>
        <v>0</v>
      </c>
      <c r="K137" s="131" t="s">
        <v>132</v>
      </c>
      <c r="L137" s="28"/>
      <c r="M137" s="135" t="s">
        <v>1</v>
      </c>
      <c r="N137" s="136" t="s">
        <v>40</v>
      </c>
      <c r="P137" s="137">
        <f>O137*H137</f>
        <v>0</v>
      </c>
      <c r="Q137" s="137">
        <v>0</v>
      </c>
      <c r="R137" s="137">
        <f>Q137*H137</f>
        <v>0</v>
      </c>
      <c r="S137" s="137">
        <v>0</v>
      </c>
      <c r="T137" s="138">
        <f>S137*H137</f>
        <v>0</v>
      </c>
      <c r="AR137" s="139" t="s">
        <v>392</v>
      </c>
      <c r="AT137" s="139" t="s">
        <v>122</v>
      </c>
      <c r="AU137" s="139" t="s">
        <v>127</v>
      </c>
      <c r="AY137" s="13" t="s">
        <v>119</v>
      </c>
      <c r="BE137" s="140">
        <f>IF(N137="základní",J137,0)</f>
        <v>0</v>
      </c>
      <c r="BF137" s="140">
        <f>IF(N137="snížená",J137,0)</f>
        <v>0</v>
      </c>
      <c r="BG137" s="140">
        <f>IF(N137="zákl. přenesená",J137,0)</f>
        <v>0</v>
      </c>
      <c r="BH137" s="140">
        <f>IF(N137="sníž. přenesená",J137,0)</f>
        <v>0</v>
      </c>
      <c r="BI137" s="140">
        <f>IF(N137="nulová",J137,0)</f>
        <v>0</v>
      </c>
      <c r="BJ137" s="13" t="s">
        <v>127</v>
      </c>
      <c r="BK137" s="140">
        <f>ROUND(I137*H137,2)</f>
        <v>0</v>
      </c>
      <c r="BL137" s="13" t="s">
        <v>392</v>
      </c>
      <c r="BM137" s="139" t="s">
        <v>411</v>
      </c>
    </row>
    <row r="138" spans="1:65" s="1" customFormat="1" ht="12">
      <c r="B138" s="28"/>
      <c r="D138" s="141" t="s">
        <v>129</v>
      </c>
      <c r="F138" s="142" t="s">
        <v>410</v>
      </c>
      <c r="I138" s="143"/>
      <c r="L138" s="28"/>
      <c r="M138" s="145"/>
      <c r="N138" s="146"/>
      <c r="O138" s="146"/>
      <c r="P138" s="146"/>
      <c r="Q138" s="146"/>
      <c r="R138" s="146"/>
      <c r="S138" s="146"/>
      <c r="T138" s="147"/>
      <c r="AT138" s="13" t="s">
        <v>129</v>
      </c>
      <c r="AU138" s="13" t="s">
        <v>127</v>
      </c>
    </row>
    <row r="139" spans="1:65" s="1" customFormat="1" ht="7" customHeight="1">
      <c r="B139" s="40"/>
      <c r="C139" s="41"/>
      <c r="D139" s="41"/>
      <c r="E139" s="41"/>
      <c r="F139" s="41"/>
      <c r="G139" s="41"/>
      <c r="H139" s="41"/>
      <c r="I139" s="41"/>
      <c r="J139" s="41"/>
      <c r="K139" s="41"/>
      <c r="L139" s="28"/>
    </row>
  </sheetData>
  <sheetProtection algorithmName="SHA-512" hashValue="LkPuFS8C8iQ6QRs8CINxMp806XHrpGTQoyXsU/KV2xXEQflvF8fnbK4NtQzFQH5+ejRuhG0vC4jMgxucS63XIA==" saltValue="Ur98TKr8TSOc6zhGbJhxvQ==" spinCount="100000" sheet="1" objects="1" scenarios="1"/>
  <autoFilter ref="C121:K138" xr:uid="{00000000-0009-0000-0000-000003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00 - Bourací práce</vt:lpstr>
      <vt:lpstr>01 - Stavební úpravy skla...</vt:lpstr>
      <vt:lpstr>02 - Vedlejší rozpočtové ...</vt:lpstr>
      <vt:lpstr>'00 - Bourací práce'!Názvy_tisku</vt:lpstr>
      <vt:lpstr>'01 - Stavební úpravy skla...'!Názvy_tisku</vt:lpstr>
      <vt:lpstr>'02 - Vedlejší rozpočtové ...'!Názvy_tisku</vt:lpstr>
      <vt:lpstr>'Rekapitulace stavby'!Názvy_tisku</vt:lpstr>
      <vt:lpstr>'00 - Bourací práce'!Oblast_tisku</vt:lpstr>
      <vt:lpstr>'01 - Stavební úpravy skla...'!Oblast_tisku</vt:lpstr>
      <vt:lpstr>'02 - Vedlejší rozpočtové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Šprincl</dc:creator>
  <cp:lastModifiedBy>David Kudýn</cp:lastModifiedBy>
  <dcterms:created xsi:type="dcterms:W3CDTF">2024-10-18T06:25:37Z</dcterms:created>
  <dcterms:modified xsi:type="dcterms:W3CDTF">2024-10-21T09:15:18Z</dcterms:modified>
</cp:coreProperties>
</file>